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4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drawings/drawing5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6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daniela.filgueira\Desktop\Empréstimos Bancários - Conferência Liquidação\Itaú - Progeren\"/>
    </mc:Choice>
  </mc:AlternateContent>
  <xr:revisionPtr revIDLastSave="0" documentId="13_ncr:1_{0382710C-A1E4-4074-8985-7F25030CC30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Itaú - TJLP - 2,5MM - 08.2016" sheetId="54" r:id="rId1"/>
    <sheet name="Itaú - TJLP - 3,5MM - 08.2016" sheetId="56" r:id="rId2"/>
    <sheet name="Itaú - SELIC- 2,5MM - 08.2016" sheetId="33" r:id="rId3"/>
    <sheet name="Itaú - SELIC- 2,5MM - 08.20 (2)" sheetId="68" state="hidden" r:id="rId4"/>
    <sheet name="Itaú - SELIC- 3,5MM - 08.2016" sheetId="55" r:id="rId5"/>
    <sheet name="Itaú - SELIC- 3,5MM - 08.20 (2)" sheetId="69" state="hidden" r:id="rId6"/>
    <sheet name="UMSELIC" sheetId="34" r:id="rId7"/>
    <sheet name="URTJLP" sheetId="27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54" l="1"/>
  <c r="E33" i="54"/>
  <c r="D38" i="54"/>
  <c r="D37" i="54"/>
  <c r="D40" i="54"/>
  <c r="D36" i="54"/>
  <c r="E52" i="54"/>
  <c r="D52" i="54"/>
  <c r="G55" i="55" l="1"/>
  <c r="G53" i="55"/>
  <c r="E53" i="33"/>
  <c r="E54" i="56"/>
  <c r="E37" i="33"/>
  <c r="F37" i="33"/>
  <c r="G54" i="33"/>
  <c r="G53" i="33"/>
  <c r="G55" i="33" s="1"/>
  <c r="D44" i="56"/>
  <c r="D46" i="33"/>
  <c r="D43" i="56"/>
  <c r="D53" i="55"/>
  <c r="G54" i="55"/>
  <c r="D53" i="33"/>
  <c r="G55" i="56"/>
  <c r="G53" i="54"/>
  <c r="I19" i="56" l="1"/>
  <c r="I18" i="56"/>
  <c r="H38" i="55" l="1"/>
  <c r="H39" i="55"/>
  <c r="H40" i="55"/>
  <c r="H41" i="55"/>
  <c r="H42" i="55" s="1"/>
  <c r="H43" i="55" s="1"/>
  <c r="H44" i="55" s="1"/>
  <c r="H45" i="55" s="1"/>
  <c r="H46" i="55" s="1"/>
  <c r="H47" i="55" s="1"/>
  <c r="H48" i="55" s="1"/>
  <c r="H49" i="55" s="1"/>
  <c r="H37" i="55"/>
  <c r="H38" i="33"/>
  <c r="H39" i="33"/>
  <c r="H40" i="33"/>
  <c r="H41" i="33"/>
  <c r="H42" i="33" s="1"/>
  <c r="H43" i="33" s="1"/>
  <c r="H44" i="33" s="1"/>
  <c r="H45" i="33" s="1"/>
  <c r="H46" i="33" s="1"/>
  <c r="H47" i="33" s="1"/>
  <c r="H48" i="33" s="1"/>
  <c r="H49" i="33" s="1"/>
  <c r="H37" i="33"/>
  <c r="E36" i="33"/>
  <c r="D37" i="55"/>
  <c r="H33" i="55"/>
  <c r="H34" i="55"/>
  <c r="H35" i="55"/>
  <c r="H36" i="55"/>
  <c r="L36" i="56"/>
  <c r="M36" i="56" s="1"/>
  <c r="L35" i="56"/>
  <c r="M35" i="56" s="1"/>
  <c r="L34" i="56"/>
  <c r="M34" i="56" s="1"/>
  <c r="M33" i="56"/>
  <c r="L36" i="54"/>
  <c r="L35" i="54"/>
  <c r="L34" i="54"/>
  <c r="D7" i="55" l="1"/>
  <c r="D7" i="33"/>
  <c r="D7" i="56"/>
  <c r="D7" i="54"/>
  <c r="L17" i="55" l="1"/>
  <c r="L18" i="55"/>
  <c r="L19" i="55"/>
  <c r="L20" i="55"/>
  <c r="L21" i="55"/>
  <c r="L22" i="55"/>
  <c r="L23" i="55"/>
  <c r="L24" i="55"/>
  <c r="L25" i="55"/>
  <c r="L26" i="55"/>
  <c r="L27" i="55"/>
  <c r="L28" i="55"/>
  <c r="L29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5" i="55"/>
  <c r="L46" i="55"/>
  <c r="L47" i="55"/>
  <c r="L48" i="55"/>
  <c r="L49" i="55"/>
  <c r="L16" i="55"/>
  <c r="H37" i="56"/>
  <c r="H36" i="56"/>
  <c r="H35" i="56"/>
  <c r="H34" i="56"/>
  <c r="H33" i="56"/>
  <c r="H32" i="56"/>
  <c r="H31" i="56"/>
  <c r="H30" i="56"/>
  <c r="H29" i="56"/>
  <c r="H28" i="56"/>
  <c r="H27" i="56"/>
  <c r="H26" i="56"/>
  <c r="H25" i="56"/>
  <c r="H24" i="56"/>
  <c r="H23" i="56"/>
  <c r="H22" i="56"/>
  <c r="H21" i="56"/>
  <c r="H20" i="56"/>
  <c r="H19" i="56"/>
  <c r="H18" i="56"/>
  <c r="H17" i="56"/>
  <c r="H16" i="56"/>
  <c r="K50" i="56"/>
  <c r="J50" i="56"/>
  <c r="L21" i="54"/>
  <c r="L22" i="54"/>
  <c r="L23" i="54"/>
  <c r="L24" i="54"/>
  <c r="L25" i="54"/>
  <c r="L26" i="54"/>
  <c r="L27" i="54"/>
  <c r="L28" i="54"/>
  <c r="L29" i="54"/>
  <c r="L30" i="54"/>
  <c r="L31" i="54"/>
  <c r="L32" i="54"/>
  <c r="L33" i="54"/>
  <c r="L33" i="56"/>
  <c r="L32" i="56"/>
  <c r="L31" i="56"/>
  <c r="L30" i="56"/>
  <c r="L29" i="56"/>
  <c r="L28" i="56"/>
  <c r="L27" i="56"/>
  <c r="L26" i="56"/>
  <c r="L25" i="56"/>
  <c r="L24" i="56"/>
  <c r="L23" i="56"/>
  <c r="L22" i="56"/>
  <c r="L21" i="56"/>
  <c r="L20" i="56"/>
  <c r="L19" i="56"/>
  <c r="L18" i="56"/>
  <c r="L17" i="56"/>
  <c r="L16" i="56"/>
  <c r="L20" i="54"/>
  <c r="L19" i="54"/>
  <c r="L18" i="54"/>
  <c r="L17" i="54"/>
  <c r="L16" i="54"/>
  <c r="K50" i="54"/>
  <c r="J50" i="54"/>
  <c r="L50" i="33"/>
  <c r="K50" i="33"/>
  <c r="J50" i="33"/>
  <c r="H34" i="54"/>
  <c r="F16" i="55"/>
  <c r="E16" i="55"/>
  <c r="I15" i="55"/>
  <c r="H16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H32" i="55"/>
  <c r="G50" i="69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H14" i="69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O9" i="69"/>
  <c r="M9" i="69"/>
  <c r="D9" i="69"/>
  <c r="D8" i="69"/>
  <c r="O6" i="69"/>
  <c r="M6" i="69"/>
  <c r="K1" i="69"/>
  <c r="J1" i="69"/>
  <c r="I1" i="69"/>
  <c r="H1" i="69"/>
  <c r="E1" i="69"/>
  <c r="C1" i="69"/>
  <c r="G56" i="68"/>
  <c r="G57" i="68" s="1"/>
  <c r="G54" i="68"/>
  <c r="O6" i="33"/>
  <c r="H16" i="33"/>
  <c r="I15" i="33"/>
  <c r="H15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H15" i="68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B15" i="68"/>
  <c r="H14" i="68"/>
  <c r="I14" i="68" s="1"/>
  <c r="D47" i="68" s="1"/>
  <c r="O9" i="68"/>
  <c r="M9" i="68"/>
  <c r="D9" i="68"/>
  <c r="D8" i="68"/>
  <c r="O6" i="68"/>
  <c r="M6" i="68"/>
  <c r="K1" i="68"/>
  <c r="J1" i="68"/>
  <c r="I1" i="68"/>
  <c r="H1" i="68"/>
  <c r="E1" i="68"/>
  <c r="C1" i="68"/>
  <c r="H16" i="54"/>
  <c r="F15" i="68" l="1"/>
  <c r="E16" i="33"/>
  <c r="L50" i="56"/>
  <c r="L50" i="54"/>
  <c r="I14" i="69"/>
  <c r="E15" i="69" s="1"/>
  <c r="D43" i="68"/>
  <c r="D39" i="68"/>
  <c r="D35" i="68"/>
  <c r="D31" i="68"/>
  <c r="D27" i="68"/>
  <c r="D23" i="68"/>
  <c r="D19" i="68"/>
  <c r="D18" i="68"/>
  <c r="D48" i="68"/>
  <c r="D44" i="68"/>
  <c r="D40" i="68"/>
  <c r="D36" i="68"/>
  <c r="D32" i="68"/>
  <c r="D28" i="68"/>
  <c r="D24" i="68"/>
  <c r="D20" i="68"/>
  <c r="D34" i="68"/>
  <c r="D30" i="68"/>
  <c r="D45" i="68"/>
  <c r="D41" i="68"/>
  <c r="D37" i="68"/>
  <c r="D33" i="68"/>
  <c r="D29" i="68"/>
  <c r="D25" i="68"/>
  <c r="D21" i="68"/>
  <c r="D17" i="68"/>
  <c r="D46" i="68"/>
  <c r="D42" i="68"/>
  <c r="D38" i="68"/>
  <c r="D26" i="68"/>
  <c r="D22" i="68"/>
  <c r="I15" i="68"/>
  <c r="F16" i="68" s="1"/>
  <c r="E15" i="68"/>
  <c r="D46" i="69" l="1"/>
  <c r="D42" i="69"/>
  <c r="D38" i="69"/>
  <c r="D34" i="69"/>
  <c r="D30" i="69"/>
  <c r="D26" i="69"/>
  <c r="D22" i="69"/>
  <c r="D18" i="69"/>
  <c r="I15" i="69"/>
  <c r="D45" i="69"/>
  <c r="D41" i="69"/>
  <c r="D29" i="69"/>
  <c r="D21" i="69"/>
  <c r="D47" i="69"/>
  <c r="D43" i="69"/>
  <c r="D39" i="69"/>
  <c r="D35" i="69"/>
  <c r="D31" i="69"/>
  <c r="D27" i="69"/>
  <c r="D23" i="69"/>
  <c r="D19" i="69"/>
  <c r="D25" i="69"/>
  <c r="D17" i="69"/>
  <c r="F15" i="69"/>
  <c r="D48" i="69"/>
  <c r="D44" i="69"/>
  <c r="D40" i="69"/>
  <c r="D36" i="69"/>
  <c r="D32" i="69"/>
  <c r="D28" i="69"/>
  <c r="D24" i="69"/>
  <c r="D20" i="69"/>
  <c r="D37" i="69"/>
  <c r="D33" i="69"/>
  <c r="E16" i="68"/>
  <c r="G15" i="68"/>
  <c r="D16" i="68"/>
  <c r="I16" i="68" s="1"/>
  <c r="F17" i="68" s="1"/>
  <c r="G15" i="69" l="1"/>
  <c r="D16" i="69"/>
  <c r="F16" i="69"/>
  <c r="E16" i="69"/>
  <c r="I17" i="68"/>
  <c r="F18" i="68" s="1"/>
  <c r="E17" i="68"/>
  <c r="D49" i="68"/>
  <c r="D51" i="68" s="1"/>
  <c r="G16" i="68"/>
  <c r="D49" i="69" l="1"/>
  <c r="D51" i="69" s="1"/>
  <c r="G16" i="69"/>
  <c r="I16" i="69"/>
  <c r="G17" i="68"/>
  <c r="I18" i="68"/>
  <c r="F19" i="68" s="1"/>
  <c r="E18" i="68"/>
  <c r="I17" i="69" l="1"/>
  <c r="F17" i="69"/>
  <c r="E17" i="69"/>
  <c r="I19" i="68"/>
  <c r="F20" i="68" s="1"/>
  <c r="E19" i="68"/>
  <c r="G18" i="68"/>
  <c r="G17" i="69" l="1"/>
  <c r="I18" i="69"/>
  <c r="E18" i="69"/>
  <c r="F18" i="69"/>
  <c r="G19" i="68"/>
  <c r="I20" i="68"/>
  <c r="F21" i="68" s="1"/>
  <c r="E20" i="68"/>
  <c r="G18" i="69" l="1"/>
  <c r="I19" i="69"/>
  <c r="F19" i="69"/>
  <c r="E19" i="69"/>
  <c r="G20" i="68"/>
  <c r="I21" i="68"/>
  <c r="F22" i="68" s="1"/>
  <c r="E21" i="68"/>
  <c r="G21" i="68" s="1"/>
  <c r="G19" i="69" l="1"/>
  <c r="I20" i="69"/>
  <c r="E20" i="69"/>
  <c r="F20" i="69"/>
  <c r="I22" i="68"/>
  <c r="F23" i="68" s="1"/>
  <c r="E22" i="68"/>
  <c r="G20" i="69" l="1"/>
  <c r="I21" i="69"/>
  <c r="E21" i="69"/>
  <c r="F21" i="69"/>
  <c r="G22" i="68"/>
  <c r="I23" i="68"/>
  <c r="F24" i="68" s="1"/>
  <c r="E23" i="68"/>
  <c r="G21" i="69" l="1"/>
  <c r="I22" i="69"/>
  <c r="E22" i="69"/>
  <c r="F22" i="69"/>
  <c r="G23" i="68"/>
  <c r="I24" i="68"/>
  <c r="F25" i="68" s="1"/>
  <c r="E24" i="68"/>
  <c r="G24" i="68" s="1"/>
  <c r="G22" i="69" l="1"/>
  <c r="I23" i="69"/>
  <c r="F23" i="69"/>
  <c r="E23" i="69"/>
  <c r="I25" i="68"/>
  <c r="F26" i="68" s="1"/>
  <c r="E25" i="68"/>
  <c r="G23" i="69" l="1"/>
  <c r="I24" i="69"/>
  <c r="F24" i="69"/>
  <c r="E24" i="69"/>
  <c r="G25" i="68"/>
  <c r="I26" i="68"/>
  <c r="F27" i="68" s="1"/>
  <c r="E26" i="68"/>
  <c r="G24" i="69" l="1"/>
  <c r="I25" i="69"/>
  <c r="F25" i="69"/>
  <c r="E25" i="69"/>
  <c r="G26" i="68"/>
  <c r="I27" i="68"/>
  <c r="F28" i="68" s="1"/>
  <c r="E27" i="68"/>
  <c r="I26" i="69" l="1"/>
  <c r="E26" i="69"/>
  <c r="F26" i="69"/>
  <c r="G25" i="69"/>
  <c r="G27" i="68"/>
  <c r="I28" i="68"/>
  <c r="F29" i="68" s="1"/>
  <c r="E28" i="68"/>
  <c r="G26" i="69" l="1"/>
  <c r="I27" i="69"/>
  <c r="F27" i="69"/>
  <c r="E27" i="69"/>
  <c r="G28" i="68"/>
  <c r="I29" i="68"/>
  <c r="F30" i="68" s="1"/>
  <c r="E29" i="68"/>
  <c r="G29" i="68" s="1"/>
  <c r="G27" i="69" l="1"/>
  <c r="I28" i="69"/>
  <c r="E28" i="69"/>
  <c r="F28" i="69"/>
  <c r="I30" i="68"/>
  <c r="F31" i="68" s="1"/>
  <c r="E30" i="68"/>
  <c r="G28" i="69" l="1"/>
  <c r="I29" i="69"/>
  <c r="E29" i="69"/>
  <c r="F29" i="69"/>
  <c r="G30" i="68"/>
  <c r="I31" i="68"/>
  <c r="F32" i="68" s="1"/>
  <c r="E31" i="68"/>
  <c r="G29" i="69" l="1"/>
  <c r="E30" i="69"/>
  <c r="I30" i="69"/>
  <c r="F30" i="69"/>
  <c r="G31" i="68"/>
  <c r="I32" i="68"/>
  <c r="F33" i="68" s="1"/>
  <c r="E32" i="68"/>
  <c r="G30" i="69" l="1"/>
  <c r="I31" i="69"/>
  <c r="F31" i="69"/>
  <c r="E31" i="69"/>
  <c r="G32" i="68"/>
  <c r="I33" i="68"/>
  <c r="F34" i="68" s="1"/>
  <c r="E33" i="68"/>
  <c r="G31" i="69" l="1"/>
  <c r="I32" i="69"/>
  <c r="F32" i="69"/>
  <c r="E32" i="69"/>
  <c r="G33" i="68"/>
  <c r="I34" i="68"/>
  <c r="F35" i="68" s="1"/>
  <c r="E34" i="68"/>
  <c r="G32" i="69" l="1"/>
  <c r="I33" i="69"/>
  <c r="F33" i="69"/>
  <c r="E33" i="69"/>
  <c r="G34" i="68"/>
  <c r="I35" i="68"/>
  <c r="F36" i="68" s="1"/>
  <c r="E35" i="68"/>
  <c r="G35" i="68" s="1"/>
  <c r="E34" i="69" l="1"/>
  <c r="I34" i="69"/>
  <c r="F34" i="69"/>
  <c r="G33" i="69"/>
  <c r="I36" i="68"/>
  <c r="F37" i="68" s="1"/>
  <c r="E36" i="68"/>
  <c r="I35" i="69" l="1"/>
  <c r="F35" i="69"/>
  <c r="E35" i="69"/>
  <c r="G34" i="69"/>
  <c r="G36" i="68"/>
  <c r="I37" i="68"/>
  <c r="F38" i="68" s="1"/>
  <c r="E37" i="68"/>
  <c r="G37" i="68" s="1"/>
  <c r="G35" i="69" l="1"/>
  <c r="I36" i="69"/>
  <c r="E36" i="69"/>
  <c r="F36" i="69"/>
  <c r="I38" i="68"/>
  <c r="F39" i="68" s="1"/>
  <c r="E38" i="68"/>
  <c r="G36" i="69" l="1"/>
  <c r="I37" i="69"/>
  <c r="E37" i="69"/>
  <c r="F37" i="69"/>
  <c r="G38" i="68"/>
  <c r="I39" i="68"/>
  <c r="F40" i="68" s="1"/>
  <c r="E39" i="68"/>
  <c r="G37" i="69" l="1"/>
  <c r="I38" i="69"/>
  <c r="E38" i="69"/>
  <c r="F38" i="69"/>
  <c r="G39" i="68"/>
  <c r="I40" i="68"/>
  <c r="F41" i="68" s="1"/>
  <c r="E40" i="68"/>
  <c r="G38" i="69" l="1"/>
  <c r="I39" i="69"/>
  <c r="F39" i="69"/>
  <c r="E39" i="69"/>
  <c r="G39" i="69" s="1"/>
  <c r="G40" i="68"/>
  <c r="I41" i="68"/>
  <c r="F42" i="68" s="1"/>
  <c r="E41" i="68"/>
  <c r="I40" i="69" l="1"/>
  <c r="F40" i="69"/>
  <c r="E40" i="69"/>
  <c r="G41" i="68"/>
  <c r="I42" i="68"/>
  <c r="F43" i="68" s="1"/>
  <c r="E42" i="68"/>
  <c r="G40" i="69" l="1"/>
  <c r="I41" i="69"/>
  <c r="F41" i="69"/>
  <c r="E41" i="69"/>
  <c r="G41" i="69" s="1"/>
  <c r="G42" i="68"/>
  <c r="I43" i="68"/>
  <c r="F44" i="68" s="1"/>
  <c r="E43" i="68"/>
  <c r="I42" i="69" l="1"/>
  <c r="E42" i="69"/>
  <c r="F42" i="69"/>
  <c r="G43" i="68"/>
  <c r="I44" i="68"/>
  <c r="F45" i="68" s="1"/>
  <c r="E44" i="68"/>
  <c r="G44" i="68" s="1"/>
  <c r="G42" i="69" l="1"/>
  <c r="I43" i="69"/>
  <c r="F43" i="69"/>
  <c r="E43" i="69"/>
  <c r="I45" i="68"/>
  <c r="F46" i="68" s="1"/>
  <c r="E45" i="68"/>
  <c r="G43" i="69" l="1"/>
  <c r="I44" i="69"/>
  <c r="E44" i="69"/>
  <c r="F44" i="69"/>
  <c r="G45" i="68"/>
  <c r="I46" i="68"/>
  <c r="F47" i="68" s="1"/>
  <c r="E46" i="68"/>
  <c r="G44" i="69" l="1"/>
  <c r="I45" i="69"/>
  <c r="E45" i="69"/>
  <c r="F45" i="69"/>
  <c r="G46" i="68"/>
  <c r="I47" i="68"/>
  <c r="F48" i="68" s="1"/>
  <c r="E47" i="68"/>
  <c r="G47" i="68" s="1"/>
  <c r="G45" i="69" l="1"/>
  <c r="I46" i="69"/>
  <c r="E46" i="69"/>
  <c r="F46" i="69"/>
  <c r="I48" i="68"/>
  <c r="E48" i="68"/>
  <c r="F49" i="68"/>
  <c r="F51" i="68" s="1"/>
  <c r="G46" i="69" l="1"/>
  <c r="I47" i="69"/>
  <c r="F47" i="69"/>
  <c r="E47" i="69"/>
  <c r="G48" i="68"/>
  <c r="G49" i="68" s="1"/>
  <c r="G51" i="68" s="1"/>
  <c r="E49" i="68"/>
  <c r="E51" i="68" s="1"/>
  <c r="G47" i="69" l="1"/>
  <c r="I48" i="69"/>
  <c r="F48" i="69"/>
  <c r="F49" i="69" s="1"/>
  <c r="F51" i="69" s="1"/>
  <c r="E48" i="69"/>
  <c r="G48" i="69" l="1"/>
  <c r="G49" i="69" s="1"/>
  <c r="G51" i="69" s="1"/>
  <c r="E49" i="69"/>
  <c r="E51" i="69" s="1"/>
  <c r="H15" i="54" l="1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5" i="54"/>
  <c r="H36" i="54"/>
  <c r="H37" i="54"/>
  <c r="M9" i="56" l="1"/>
  <c r="D10" i="56"/>
  <c r="D9" i="56"/>
  <c r="M6" i="56"/>
  <c r="B49" i="56"/>
  <c r="B48" i="56"/>
  <c r="B47" i="56"/>
  <c r="B46" i="56"/>
  <c r="B45" i="56"/>
  <c r="B44" i="56"/>
  <c r="B43" i="56"/>
  <c r="B42" i="56"/>
  <c r="B41" i="56"/>
  <c r="B40" i="56"/>
  <c r="B39" i="56"/>
  <c r="B38" i="56"/>
  <c r="B37" i="56"/>
  <c r="B36" i="56"/>
  <c r="B35" i="56"/>
  <c r="B34" i="56"/>
  <c r="B33" i="56"/>
  <c r="B32" i="56"/>
  <c r="B31" i="56"/>
  <c r="B30" i="56"/>
  <c r="B29" i="56"/>
  <c r="B28" i="56"/>
  <c r="B27" i="56"/>
  <c r="B26" i="56"/>
  <c r="B25" i="56"/>
  <c r="B24" i="56"/>
  <c r="B23" i="56"/>
  <c r="B22" i="56"/>
  <c r="B21" i="56"/>
  <c r="B20" i="56"/>
  <c r="B19" i="56"/>
  <c r="B18" i="56"/>
  <c r="B17" i="56"/>
  <c r="B16" i="56"/>
  <c r="I15" i="56"/>
  <c r="H15" i="56"/>
  <c r="O9" i="56"/>
  <c r="O6" i="56"/>
  <c r="K1" i="56"/>
  <c r="J1" i="56"/>
  <c r="I1" i="56"/>
  <c r="H1" i="56"/>
  <c r="E1" i="56"/>
  <c r="C1" i="56"/>
  <c r="F16" i="56" l="1"/>
  <c r="E16" i="56"/>
  <c r="I16" i="56"/>
  <c r="G16" i="56" l="1"/>
  <c r="M16" i="56" s="1"/>
  <c r="D37" i="56"/>
  <c r="D54" i="56" s="1"/>
  <c r="D33" i="56"/>
  <c r="D29" i="56"/>
  <c r="D25" i="56"/>
  <c r="D21" i="56"/>
  <c r="D17" i="56"/>
  <c r="D20" i="56"/>
  <c r="D18" i="56"/>
  <c r="E17" i="56"/>
  <c r="D36" i="56"/>
  <c r="D32" i="56"/>
  <c r="D28" i="56"/>
  <c r="D24" i="56"/>
  <c r="D34" i="56"/>
  <c r="D35" i="56"/>
  <c r="D31" i="56"/>
  <c r="D27" i="56"/>
  <c r="D23" i="56"/>
  <c r="D19" i="56"/>
  <c r="F17" i="56"/>
  <c r="D30" i="56"/>
  <c r="D26" i="56"/>
  <c r="D22" i="56"/>
  <c r="I17" i="56"/>
  <c r="F18" i="56" l="1"/>
  <c r="E18" i="56"/>
  <c r="G17" i="56"/>
  <c r="G18" i="56" l="1"/>
  <c r="M18" i="56" s="1"/>
  <c r="F19" i="56"/>
  <c r="E19" i="56"/>
  <c r="M17" i="56"/>
  <c r="M9" i="55"/>
  <c r="D10" i="55"/>
  <c r="D9" i="55"/>
  <c r="M6" i="55"/>
  <c r="B49" i="55"/>
  <c r="B48" i="55"/>
  <c r="B47" i="55"/>
  <c r="B46" i="55"/>
  <c r="B45" i="55"/>
  <c r="B44" i="55"/>
  <c r="B43" i="55"/>
  <c r="B42" i="55"/>
  <c r="B41" i="55"/>
  <c r="B40" i="55"/>
  <c r="B39" i="55"/>
  <c r="B38" i="55"/>
  <c r="B37" i="55"/>
  <c r="B36" i="55"/>
  <c r="B35" i="55"/>
  <c r="B34" i="55"/>
  <c r="B33" i="55"/>
  <c r="B32" i="55"/>
  <c r="B31" i="55"/>
  <c r="B30" i="55"/>
  <c r="B29" i="55"/>
  <c r="B28" i="55"/>
  <c r="B27" i="55"/>
  <c r="B26" i="55"/>
  <c r="B25" i="55"/>
  <c r="B24" i="55"/>
  <c r="B23" i="55"/>
  <c r="B22" i="55"/>
  <c r="B21" i="55"/>
  <c r="B20" i="55"/>
  <c r="B19" i="55"/>
  <c r="B18" i="55"/>
  <c r="B17" i="55"/>
  <c r="B16" i="55"/>
  <c r="H15" i="55"/>
  <c r="O9" i="55"/>
  <c r="O6" i="55"/>
  <c r="K1" i="55"/>
  <c r="J1" i="55"/>
  <c r="I1" i="55"/>
  <c r="H1" i="55"/>
  <c r="E1" i="55"/>
  <c r="C1" i="55"/>
  <c r="O9" i="33"/>
  <c r="F16" i="33" s="1"/>
  <c r="G16" i="33" s="1"/>
  <c r="M16" i="33" s="1"/>
  <c r="M6" i="33"/>
  <c r="O9" i="54"/>
  <c r="B49" i="54"/>
  <c r="B48" i="54"/>
  <c r="B47" i="54"/>
  <c r="B46" i="54"/>
  <c r="B45" i="54"/>
  <c r="B44" i="54"/>
  <c r="B43" i="54"/>
  <c r="B42" i="54"/>
  <c r="B41" i="54"/>
  <c r="B40" i="54"/>
  <c r="B39" i="54"/>
  <c r="B38" i="54"/>
  <c r="B37" i="54"/>
  <c r="B36" i="54"/>
  <c r="B35" i="54"/>
  <c r="B34" i="54"/>
  <c r="B33" i="54"/>
  <c r="B32" i="54"/>
  <c r="B31" i="54"/>
  <c r="B30" i="54"/>
  <c r="B29" i="54"/>
  <c r="B28" i="54"/>
  <c r="B27" i="54"/>
  <c r="B26" i="54"/>
  <c r="B25" i="54"/>
  <c r="B24" i="54"/>
  <c r="B23" i="54"/>
  <c r="B22" i="54"/>
  <c r="B21" i="54"/>
  <c r="B20" i="54"/>
  <c r="B19" i="54"/>
  <c r="B18" i="54"/>
  <c r="B17" i="54"/>
  <c r="B16" i="54"/>
  <c r="I15" i="54"/>
  <c r="M9" i="54"/>
  <c r="D10" i="54"/>
  <c r="D9" i="54"/>
  <c r="O6" i="54"/>
  <c r="M6" i="54"/>
  <c r="K1" i="54"/>
  <c r="J1" i="54"/>
  <c r="I1" i="54"/>
  <c r="H1" i="54"/>
  <c r="E1" i="54"/>
  <c r="C1" i="54"/>
  <c r="F16" i="54" l="1"/>
  <c r="G19" i="56"/>
  <c r="I20" i="56"/>
  <c r="E20" i="56"/>
  <c r="F20" i="56"/>
  <c r="E16" i="54"/>
  <c r="I16" i="54"/>
  <c r="F17" i="54" s="1"/>
  <c r="F21" i="56" l="1"/>
  <c r="E21" i="56"/>
  <c r="I21" i="56"/>
  <c r="I22" i="56" s="1"/>
  <c r="M19" i="56"/>
  <c r="G20" i="56"/>
  <c r="M20" i="56" s="1"/>
  <c r="E17" i="54"/>
  <c r="D17" i="54"/>
  <c r="I17" i="54" s="1"/>
  <c r="F18" i="54" s="1"/>
  <c r="D32" i="54"/>
  <c r="D28" i="54"/>
  <c r="D24" i="54"/>
  <c r="D20" i="54"/>
  <c r="D33" i="54"/>
  <c r="D25" i="54"/>
  <c r="D35" i="54"/>
  <c r="D31" i="54"/>
  <c r="D27" i="54"/>
  <c r="D23" i="54"/>
  <c r="D19" i="54"/>
  <c r="D34" i="54"/>
  <c r="D30" i="54"/>
  <c r="D26" i="54"/>
  <c r="D22" i="54"/>
  <c r="D18" i="54"/>
  <c r="D29" i="54"/>
  <c r="D21" i="54"/>
  <c r="I16" i="55"/>
  <c r="D35" i="55" s="1"/>
  <c r="F23" i="56" l="1"/>
  <c r="E23" i="56"/>
  <c r="F22" i="56"/>
  <c r="E22" i="56"/>
  <c r="G21" i="56"/>
  <c r="M21" i="56" s="1"/>
  <c r="D31" i="55"/>
  <c r="D27" i="55"/>
  <c r="D23" i="55"/>
  <c r="D19" i="55"/>
  <c r="F17" i="55"/>
  <c r="D26" i="55"/>
  <c r="D22" i="55"/>
  <c r="D18" i="55"/>
  <c r="D32" i="55"/>
  <c r="D28" i="55"/>
  <c r="D24" i="55"/>
  <c r="D20" i="55"/>
  <c r="E17" i="55"/>
  <c r="D30" i="55"/>
  <c r="D33" i="55"/>
  <c r="D29" i="55"/>
  <c r="D25" i="55"/>
  <c r="D21" i="55"/>
  <c r="D17" i="55"/>
  <c r="E18" i="54"/>
  <c r="I23" i="56"/>
  <c r="I18" i="54"/>
  <c r="F19" i="54" s="1"/>
  <c r="G17" i="54"/>
  <c r="M17" i="54" s="1"/>
  <c r="G16" i="54"/>
  <c r="M16" i="54" s="1"/>
  <c r="G16" i="55"/>
  <c r="M16" i="55" s="1"/>
  <c r="G23" i="56" l="1"/>
  <c r="M23" i="56" s="1"/>
  <c r="E24" i="56"/>
  <c r="F24" i="56"/>
  <c r="G22" i="56"/>
  <c r="M22" i="56" s="1"/>
  <c r="E19" i="54"/>
  <c r="I24" i="56"/>
  <c r="I19" i="54"/>
  <c r="F20" i="54" s="1"/>
  <c r="G17" i="55"/>
  <c r="M17" i="55" s="1"/>
  <c r="I17" i="55"/>
  <c r="F25" i="56" l="1"/>
  <c r="E25" i="56"/>
  <c r="G24" i="56"/>
  <c r="M24" i="56" s="1"/>
  <c r="F18" i="55"/>
  <c r="E18" i="55"/>
  <c r="E20" i="54"/>
  <c r="I25" i="56"/>
  <c r="I20" i="54"/>
  <c r="F21" i="54" s="1"/>
  <c r="I18" i="55"/>
  <c r="G25" i="56" l="1"/>
  <c r="M25" i="56" s="1"/>
  <c r="F26" i="56"/>
  <c r="E26" i="56"/>
  <c r="E19" i="55"/>
  <c r="F19" i="55"/>
  <c r="E21" i="54"/>
  <c r="I26" i="56"/>
  <c r="I21" i="54"/>
  <c r="F22" i="54" s="1"/>
  <c r="G18" i="55"/>
  <c r="M18" i="55" s="1"/>
  <c r="I19" i="55"/>
  <c r="G26" i="56" l="1"/>
  <c r="M26" i="56" s="1"/>
  <c r="F27" i="56"/>
  <c r="E27" i="56"/>
  <c r="E20" i="55"/>
  <c r="F20" i="55"/>
  <c r="E22" i="54"/>
  <c r="I27" i="56"/>
  <c r="I22" i="54"/>
  <c r="F23" i="54" s="1"/>
  <c r="I20" i="55"/>
  <c r="G19" i="55"/>
  <c r="M19" i="55" s="1"/>
  <c r="G27" i="56" l="1"/>
  <c r="M27" i="56" s="1"/>
  <c r="E28" i="56"/>
  <c r="F28" i="56"/>
  <c r="F21" i="55"/>
  <c r="E21" i="55"/>
  <c r="E23" i="54"/>
  <c r="I28" i="56"/>
  <c r="I23" i="54"/>
  <c r="F24" i="54" s="1"/>
  <c r="G20" i="55"/>
  <c r="M20" i="55" s="1"/>
  <c r="I21" i="55"/>
  <c r="G28" i="56" l="1"/>
  <c r="M28" i="56" s="1"/>
  <c r="E29" i="56"/>
  <c r="F29" i="56"/>
  <c r="F22" i="55"/>
  <c r="E22" i="55"/>
  <c r="E24" i="54"/>
  <c r="I29" i="56"/>
  <c r="I24" i="54"/>
  <c r="F25" i="54" s="1"/>
  <c r="G21" i="55"/>
  <c r="M21" i="55" s="1"/>
  <c r="I22" i="55"/>
  <c r="G29" i="56" l="1"/>
  <c r="M29" i="56" s="1"/>
  <c r="F30" i="56"/>
  <c r="E30" i="56"/>
  <c r="F23" i="55"/>
  <c r="E23" i="55"/>
  <c r="E25" i="54"/>
  <c r="I30" i="56"/>
  <c r="I25" i="54"/>
  <c r="F26" i="54" s="1"/>
  <c r="G22" i="55"/>
  <c r="M22" i="55" s="1"/>
  <c r="I23" i="55"/>
  <c r="G30" i="56" l="1"/>
  <c r="M30" i="56" s="1"/>
  <c r="F31" i="56"/>
  <c r="E31" i="56"/>
  <c r="E24" i="55"/>
  <c r="F24" i="55"/>
  <c r="E26" i="54"/>
  <c r="I31" i="56"/>
  <c r="I26" i="54"/>
  <c r="F27" i="54" s="1"/>
  <c r="G23" i="55"/>
  <c r="M23" i="55" s="1"/>
  <c r="I24" i="55"/>
  <c r="E32" i="56" l="1"/>
  <c r="F32" i="56"/>
  <c r="G31" i="56"/>
  <c r="M31" i="56" s="1"/>
  <c r="F25" i="55"/>
  <c r="E25" i="55"/>
  <c r="E27" i="54"/>
  <c r="I32" i="56"/>
  <c r="I27" i="54"/>
  <c r="F28" i="54" s="1"/>
  <c r="G24" i="55"/>
  <c r="M24" i="55" s="1"/>
  <c r="I25" i="55"/>
  <c r="G32" i="56" l="1"/>
  <c r="M32" i="56" s="1"/>
  <c r="F33" i="56"/>
  <c r="E33" i="56"/>
  <c r="F26" i="55"/>
  <c r="E26" i="55"/>
  <c r="G25" i="55"/>
  <c r="M25" i="55" s="1"/>
  <c r="E28" i="54"/>
  <c r="I33" i="56"/>
  <c r="I28" i="54"/>
  <c r="F29" i="54" s="1"/>
  <c r="I26" i="55"/>
  <c r="G33" i="56" l="1"/>
  <c r="M50" i="56" s="1"/>
  <c r="F34" i="56"/>
  <c r="E34" i="56"/>
  <c r="F27" i="55"/>
  <c r="E27" i="55"/>
  <c r="E29" i="54"/>
  <c r="G26" i="55"/>
  <c r="M26" i="55" s="1"/>
  <c r="I34" i="56"/>
  <c r="I29" i="54"/>
  <c r="F30" i="54" s="1"/>
  <c r="I27" i="55"/>
  <c r="G34" i="56" l="1"/>
  <c r="F35" i="56"/>
  <c r="E35" i="56"/>
  <c r="E28" i="55"/>
  <c r="F28" i="55"/>
  <c r="E30" i="54"/>
  <c r="I35" i="56"/>
  <c r="I30" i="54"/>
  <c r="F31" i="54" s="1"/>
  <c r="G27" i="55"/>
  <c r="M27" i="55" s="1"/>
  <c r="I28" i="55"/>
  <c r="G35" i="56" l="1"/>
  <c r="E36" i="56"/>
  <c r="F36" i="56"/>
  <c r="F29" i="55"/>
  <c r="E29" i="55"/>
  <c r="E31" i="54"/>
  <c r="I36" i="56"/>
  <c r="I31" i="54"/>
  <c r="F32" i="54" s="1"/>
  <c r="G28" i="55"/>
  <c r="M28" i="55" s="1"/>
  <c r="I29" i="55"/>
  <c r="G36" i="56" l="1"/>
  <c r="E37" i="56"/>
  <c r="F37" i="56"/>
  <c r="F30" i="55"/>
  <c r="E30" i="55"/>
  <c r="G29" i="55"/>
  <c r="M29" i="55" s="1"/>
  <c r="E32" i="54"/>
  <c r="I37" i="56"/>
  <c r="I32" i="54"/>
  <c r="F33" i="54" s="1"/>
  <c r="I30" i="55"/>
  <c r="G54" i="56" l="1"/>
  <c r="G56" i="56" s="1"/>
  <c r="G37" i="56"/>
  <c r="E31" i="55"/>
  <c r="F31" i="55"/>
  <c r="G30" i="55"/>
  <c r="M30" i="55" s="1"/>
  <c r="I33" i="54"/>
  <c r="F34" i="54" s="1"/>
  <c r="I31" i="55"/>
  <c r="E32" i="55" l="1"/>
  <c r="F32" i="55"/>
  <c r="E34" i="54"/>
  <c r="G31" i="55"/>
  <c r="M31" i="55" s="1"/>
  <c r="I34" i="54"/>
  <c r="F35" i="54" s="1"/>
  <c r="I32" i="55"/>
  <c r="F33" i="55" l="1"/>
  <c r="E33" i="55"/>
  <c r="E35" i="54"/>
  <c r="I35" i="54"/>
  <c r="F36" i="54" s="1"/>
  <c r="G32" i="55"/>
  <c r="M32" i="55" s="1"/>
  <c r="I33" i="55"/>
  <c r="F34" i="55" l="1"/>
  <c r="E34" i="55"/>
  <c r="E36" i="54"/>
  <c r="G33" i="55"/>
  <c r="M33" i="55" s="1"/>
  <c r="I36" i="54"/>
  <c r="F37" i="54" l="1"/>
  <c r="I37" i="54"/>
  <c r="B49" i="33" l="1"/>
  <c r="B48" i="33"/>
  <c r="B47" i="33"/>
  <c r="B46" i="33"/>
  <c r="B45" i="33"/>
  <c r="B44" i="33"/>
  <c r="B43" i="33"/>
  <c r="B42" i="33"/>
  <c r="B41" i="33"/>
  <c r="B40" i="33"/>
  <c r="B39" i="33"/>
  <c r="B38" i="33"/>
  <c r="B37" i="33"/>
  <c r="B36" i="33"/>
  <c r="B35" i="33"/>
  <c r="B34" i="33"/>
  <c r="B33" i="33"/>
  <c r="B32" i="33"/>
  <c r="B31" i="33"/>
  <c r="B30" i="33"/>
  <c r="B29" i="33"/>
  <c r="B28" i="33"/>
  <c r="B27" i="33"/>
  <c r="B26" i="33"/>
  <c r="B25" i="33"/>
  <c r="B24" i="33"/>
  <c r="B23" i="33"/>
  <c r="B22" i="33"/>
  <c r="B21" i="33"/>
  <c r="B20" i="33"/>
  <c r="B19" i="33"/>
  <c r="B18" i="33"/>
  <c r="B17" i="33"/>
  <c r="B16" i="33"/>
  <c r="M9" i="33"/>
  <c r="D10" i="33"/>
  <c r="D9" i="33"/>
  <c r="K1" i="33"/>
  <c r="J1" i="33"/>
  <c r="I1" i="33"/>
  <c r="H1" i="33"/>
  <c r="E1" i="33"/>
  <c r="C1" i="33"/>
  <c r="I16" i="33" l="1"/>
  <c r="H34" i="33" l="1"/>
  <c r="D34" i="33" s="1"/>
  <c r="D33" i="33"/>
  <c r="D31" i="33"/>
  <c r="D29" i="33"/>
  <c r="D27" i="33"/>
  <c r="D25" i="33"/>
  <c r="D23" i="33"/>
  <c r="D20" i="33"/>
  <c r="D18" i="33"/>
  <c r="F17" i="33"/>
  <c r="D32" i="33"/>
  <c r="D30" i="33"/>
  <c r="D28" i="33"/>
  <c r="D26" i="33"/>
  <c r="D24" i="33"/>
  <c r="D22" i="33"/>
  <c r="D19" i="33"/>
  <c r="D17" i="33"/>
  <c r="I17" i="33" s="1"/>
  <c r="E17" i="33"/>
  <c r="D21" i="33"/>
  <c r="H35" i="33" l="1"/>
  <c r="D35" i="33" s="1"/>
  <c r="D34" i="55"/>
  <c r="I34" i="55" s="1"/>
  <c r="G17" i="33"/>
  <c r="M17" i="33" s="1"/>
  <c r="F18" i="33"/>
  <c r="E18" i="33"/>
  <c r="I18" i="33"/>
  <c r="B546" i="34"/>
  <c r="B547" i="34" s="1"/>
  <c r="B548" i="34" s="1"/>
  <c r="B549" i="34" s="1"/>
  <c r="B550" i="34" s="1"/>
  <c r="B551" i="34" s="1"/>
  <c r="B552" i="34" s="1"/>
  <c r="B553" i="34" s="1"/>
  <c r="B554" i="34" s="1"/>
  <c r="B555" i="34" s="1"/>
  <c r="B556" i="34" s="1"/>
  <c r="B557" i="34" s="1"/>
  <c r="B558" i="34" s="1"/>
  <c r="B559" i="34" s="1"/>
  <c r="B560" i="34" s="1"/>
  <c r="B561" i="34" s="1"/>
  <c r="B827" i="27"/>
  <c r="B828" i="27" s="1"/>
  <c r="B829" i="27" s="1"/>
  <c r="B830" i="27" s="1"/>
  <c r="B831" i="27" s="1"/>
  <c r="B832" i="27" s="1"/>
  <c r="B833" i="27" s="1"/>
  <c r="B834" i="27" s="1"/>
  <c r="B835" i="27" s="1"/>
  <c r="B836" i="27" s="1"/>
  <c r="B837" i="27" s="1"/>
  <c r="B838" i="27" s="1"/>
  <c r="B839" i="27" s="1"/>
  <c r="B840" i="27" s="1"/>
  <c r="H38" i="56" l="1"/>
  <c r="H38" i="54"/>
  <c r="F35" i="55"/>
  <c r="I35" i="55"/>
  <c r="E35" i="55"/>
  <c r="H36" i="33"/>
  <c r="D36" i="33" s="1"/>
  <c r="D36" i="55"/>
  <c r="G18" i="33"/>
  <c r="M18" i="33" s="1"/>
  <c r="G34" i="55"/>
  <c r="M34" i="55" s="1"/>
  <c r="F19" i="33"/>
  <c r="E19" i="33"/>
  <c r="I19" i="33"/>
  <c r="B841" i="27"/>
  <c r="B842" i="27" s="1"/>
  <c r="B843" i="27" s="1"/>
  <c r="B844" i="27" s="1"/>
  <c r="B845" i="27" s="1"/>
  <c r="B846" i="27" s="1"/>
  <c r="B847" i="27" s="1"/>
  <c r="B848" i="27" s="1"/>
  <c r="B849" i="27" s="1"/>
  <c r="B850" i="27" s="1"/>
  <c r="B851" i="27" s="1"/>
  <c r="B852" i="27" s="1"/>
  <c r="B853" i="27" s="1"/>
  <c r="B854" i="27" s="1"/>
  <c r="B855" i="27" s="1"/>
  <c r="B856" i="27" s="1"/>
  <c r="B857" i="27" s="1"/>
  <c r="B858" i="27" s="1"/>
  <c r="B859" i="27" s="1"/>
  <c r="B860" i="27" s="1"/>
  <c r="B861" i="27" s="1"/>
  <c r="B862" i="27" s="1"/>
  <c r="B863" i="27" s="1"/>
  <c r="B864" i="27" s="1"/>
  <c r="B865" i="27" s="1"/>
  <c r="B866" i="27" s="1"/>
  <c r="B867" i="27" s="1"/>
  <c r="B868" i="27" s="1"/>
  <c r="B869" i="27" s="1"/>
  <c r="B870" i="27" s="1"/>
  <c r="B871" i="27" s="1"/>
  <c r="B872" i="27" s="1"/>
  <c r="G35" i="55" l="1"/>
  <c r="M35" i="55" s="1"/>
  <c r="H39" i="56"/>
  <c r="D39" i="56" s="1"/>
  <c r="H39" i="54"/>
  <c r="D39" i="54" s="1"/>
  <c r="D38" i="56"/>
  <c r="I38" i="56" s="1"/>
  <c r="G19" i="33"/>
  <c r="M19" i="33" s="1"/>
  <c r="D37" i="33"/>
  <c r="G37" i="33" s="1"/>
  <c r="F36" i="55"/>
  <c r="E36" i="55"/>
  <c r="I36" i="55"/>
  <c r="F20" i="33"/>
  <c r="E20" i="33"/>
  <c r="I20" i="33"/>
  <c r="B873" i="27"/>
  <c r="B874" i="27" s="1"/>
  <c r="B875" i="27" s="1"/>
  <c r="B876" i="27" s="1"/>
  <c r="B877" i="27" s="1"/>
  <c r="B878" i="27" s="1"/>
  <c r="B879" i="27" s="1"/>
  <c r="B880" i="27" s="1"/>
  <c r="B881" i="27" s="1"/>
  <c r="B882" i="27" s="1"/>
  <c r="B883" i="27" s="1"/>
  <c r="B884" i="27" s="1"/>
  <c r="B885" i="27" s="1"/>
  <c r="B886" i="27" s="1"/>
  <c r="B887" i="27" s="1"/>
  <c r="B888" i="27" s="1"/>
  <c r="B889" i="27" s="1"/>
  <c r="B890" i="27" s="1"/>
  <c r="B891" i="27" s="1"/>
  <c r="B892" i="27" s="1"/>
  <c r="B893" i="27" s="1"/>
  <c r="B894" i="27" s="1"/>
  <c r="B895" i="27" s="1"/>
  <c r="B896" i="27" s="1"/>
  <c r="B897" i="27" s="1"/>
  <c r="B898" i="27" s="1"/>
  <c r="B899" i="27" s="1"/>
  <c r="B900" i="27" s="1"/>
  <c r="B901" i="27" s="1"/>
  <c r="B902" i="27" s="1"/>
  <c r="B903" i="27" s="1"/>
  <c r="I38" i="54" l="1"/>
  <c r="G36" i="55"/>
  <c r="M36" i="55" s="1"/>
  <c r="M50" i="55" s="1"/>
  <c r="I39" i="54"/>
  <c r="I39" i="56"/>
  <c r="H40" i="56"/>
  <c r="D40" i="56" s="1"/>
  <c r="H40" i="54"/>
  <c r="E37" i="55"/>
  <c r="I37" i="55"/>
  <c r="F37" i="55"/>
  <c r="D38" i="33"/>
  <c r="D38" i="55"/>
  <c r="G20" i="33"/>
  <c r="M20" i="33" s="1"/>
  <c r="F21" i="33"/>
  <c r="E21" i="33"/>
  <c r="I21" i="33"/>
  <c r="B904" i="27"/>
  <c r="B905" i="27" s="1"/>
  <c r="B906" i="27" s="1"/>
  <c r="B907" i="27" s="1"/>
  <c r="B908" i="27" s="1"/>
  <c r="B909" i="27" s="1"/>
  <c r="B910" i="27" s="1"/>
  <c r="B911" i="27" s="1"/>
  <c r="B912" i="27" s="1"/>
  <c r="B913" i="27" s="1"/>
  <c r="B914" i="27" s="1"/>
  <c r="B915" i="27" s="1"/>
  <c r="B916" i="27" s="1"/>
  <c r="B917" i="27" s="1"/>
  <c r="B918" i="27" s="1"/>
  <c r="B919" i="27" s="1"/>
  <c r="B920" i="27" s="1"/>
  <c r="B921" i="27" s="1"/>
  <c r="B922" i="27" s="1"/>
  <c r="B923" i="27" s="1"/>
  <c r="B924" i="27" s="1"/>
  <c r="B925" i="27" s="1"/>
  <c r="B926" i="27" s="1"/>
  <c r="B927" i="27" s="1"/>
  <c r="B928" i="27" s="1"/>
  <c r="B929" i="27" s="1"/>
  <c r="B930" i="27" s="1"/>
  <c r="B931" i="27" s="1"/>
  <c r="B932" i="27" s="1"/>
  <c r="E53" i="55" l="1"/>
  <c r="I40" i="56"/>
  <c r="I40" i="54"/>
  <c r="H41" i="56"/>
  <c r="D41" i="56" s="1"/>
  <c r="H41" i="54"/>
  <c r="D41" i="54" s="1"/>
  <c r="B933" i="27"/>
  <c r="B934" i="27" s="1"/>
  <c r="B935" i="27" s="1"/>
  <c r="B936" i="27" s="1"/>
  <c r="B937" i="27" s="1"/>
  <c r="B938" i="27" s="1"/>
  <c r="B939" i="27" s="1"/>
  <c r="B940" i="27" s="1"/>
  <c r="B941" i="27" s="1"/>
  <c r="B942" i="27" s="1"/>
  <c r="B943" i="27" s="1"/>
  <c r="B944" i="27" s="1"/>
  <c r="B945" i="27" s="1"/>
  <c r="B946" i="27" s="1"/>
  <c r="B947" i="27" s="1"/>
  <c r="B948" i="27" s="1"/>
  <c r="B949" i="27" s="1"/>
  <c r="B950" i="27" s="1"/>
  <c r="B951" i="27" s="1"/>
  <c r="B952" i="27" s="1"/>
  <c r="B953" i="27" s="1"/>
  <c r="B954" i="27" s="1"/>
  <c r="B955" i="27" s="1"/>
  <c r="B956" i="27" s="1"/>
  <c r="B957" i="27" s="1"/>
  <c r="B958" i="27" s="1"/>
  <c r="B959" i="27" s="1"/>
  <c r="B960" i="27" s="1"/>
  <c r="B961" i="27" s="1"/>
  <c r="B962" i="27" s="1"/>
  <c r="B963" i="27" s="1"/>
  <c r="G37" i="55"/>
  <c r="D39" i="33"/>
  <c r="D39" i="55"/>
  <c r="I38" i="55"/>
  <c r="G21" i="33"/>
  <c r="M21" i="33" s="1"/>
  <c r="F22" i="33"/>
  <c r="E22" i="33"/>
  <c r="G22" i="33" s="1"/>
  <c r="M22" i="33" s="1"/>
  <c r="I22" i="33"/>
  <c r="G38" i="55" l="1"/>
  <c r="H42" i="56"/>
  <c r="D42" i="56" s="1"/>
  <c r="H42" i="54"/>
  <c r="D42" i="54" s="1"/>
  <c r="B964" i="27"/>
  <c r="B965" i="27" s="1"/>
  <c r="B966" i="27" s="1"/>
  <c r="B967" i="27" s="1"/>
  <c r="B968" i="27" s="1"/>
  <c r="B969" i="27" s="1"/>
  <c r="B970" i="27" s="1"/>
  <c r="B971" i="27" s="1"/>
  <c r="B972" i="27" s="1"/>
  <c r="B973" i="27" s="1"/>
  <c r="B974" i="27" s="1"/>
  <c r="B975" i="27" s="1"/>
  <c r="B976" i="27" s="1"/>
  <c r="B977" i="27" s="1"/>
  <c r="B978" i="27" s="1"/>
  <c r="B979" i="27" s="1"/>
  <c r="B980" i="27" s="1"/>
  <c r="B981" i="27" s="1"/>
  <c r="B982" i="27" s="1"/>
  <c r="B983" i="27" s="1"/>
  <c r="B984" i="27" s="1"/>
  <c r="B985" i="27" s="1"/>
  <c r="B986" i="27" s="1"/>
  <c r="B987" i="27" s="1"/>
  <c r="B988" i="27" s="1"/>
  <c r="B989" i="27" s="1"/>
  <c r="B990" i="27" s="1"/>
  <c r="B991" i="27" s="1"/>
  <c r="I41" i="54"/>
  <c r="I41" i="56"/>
  <c r="I39" i="55"/>
  <c r="D40" i="33"/>
  <c r="D40" i="55"/>
  <c r="F23" i="33"/>
  <c r="E23" i="33"/>
  <c r="I23" i="33"/>
  <c r="G39" i="55" l="1"/>
  <c r="G23" i="33"/>
  <c r="M23" i="33" s="1"/>
  <c r="I42" i="56"/>
  <c r="I42" i="54"/>
  <c r="H43" i="56"/>
  <c r="H43" i="54"/>
  <c r="D43" i="54" s="1"/>
  <c r="B992" i="27"/>
  <c r="B993" i="27" s="1"/>
  <c r="B994" i="27" s="1"/>
  <c r="B995" i="27" s="1"/>
  <c r="B996" i="27" s="1"/>
  <c r="B997" i="27" s="1"/>
  <c r="B998" i="27" s="1"/>
  <c r="B999" i="27" s="1"/>
  <c r="B1000" i="27" s="1"/>
  <c r="B1001" i="27" s="1"/>
  <c r="B1002" i="27" s="1"/>
  <c r="B1003" i="27" s="1"/>
  <c r="B1004" i="27" s="1"/>
  <c r="B1005" i="27" s="1"/>
  <c r="B1006" i="27" s="1"/>
  <c r="B1007" i="27" s="1"/>
  <c r="B1008" i="27" s="1"/>
  <c r="B1009" i="27" s="1"/>
  <c r="B1010" i="27" s="1"/>
  <c r="B1011" i="27" s="1"/>
  <c r="B1012" i="27" s="1"/>
  <c r="B1013" i="27" s="1"/>
  <c r="B1014" i="27" s="1"/>
  <c r="B1015" i="27" s="1"/>
  <c r="B1016" i="27" s="1"/>
  <c r="B1017" i="27" s="1"/>
  <c r="B1018" i="27" s="1"/>
  <c r="B1019" i="27" s="1"/>
  <c r="B1020" i="27" s="1"/>
  <c r="B1021" i="27" s="1"/>
  <c r="B1022" i="27" s="1"/>
  <c r="D41" i="33"/>
  <c r="D41" i="55"/>
  <c r="I40" i="55"/>
  <c r="F24" i="33"/>
  <c r="E24" i="33"/>
  <c r="I24" i="33"/>
  <c r="G40" i="55" l="1"/>
  <c r="H44" i="56"/>
  <c r="H44" i="54"/>
  <c r="D44" i="54" s="1"/>
  <c r="B1023" i="27"/>
  <c r="B1024" i="27" s="1"/>
  <c r="B1025" i="27" s="1"/>
  <c r="B1026" i="27" s="1"/>
  <c r="B1027" i="27" s="1"/>
  <c r="B1028" i="27" s="1"/>
  <c r="B1029" i="27" s="1"/>
  <c r="B1030" i="27" s="1"/>
  <c r="B1031" i="27" s="1"/>
  <c r="B1032" i="27" s="1"/>
  <c r="B1033" i="27" s="1"/>
  <c r="B1034" i="27" s="1"/>
  <c r="B1035" i="27" s="1"/>
  <c r="B1036" i="27" s="1"/>
  <c r="B1037" i="27" s="1"/>
  <c r="B1038" i="27" s="1"/>
  <c r="B1039" i="27" s="1"/>
  <c r="B1040" i="27" s="1"/>
  <c r="B1041" i="27" s="1"/>
  <c r="B1042" i="27" s="1"/>
  <c r="B1043" i="27" s="1"/>
  <c r="B1044" i="27" s="1"/>
  <c r="B1045" i="27" s="1"/>
  <c r="B1046" i="27" s="1"/>
  <c r="B1047" i="27" s="1"/>
  <c r="B1048" i="27" s="1"/>
  <c r="B1049" i="27" s="1"/>
  <c r="B1050" i="27" s="1"/>
  <c r="B1051" i="27" s="1"/>
  <c r="B1052" i="27" s="1"/>
  <c r="I43" i="54"/>
  <c r="I43" i="56"/>
  <c r="G24" i="33"/>
  <c r="M24" i="33" s="1"/>
  <c r="D42" i="33"/>
  <c r="D42" i="55"/>
  <c r="I41" i="55"/>
  <c r="F25" i="33"/>
  <c r="E25" i="33"/>
  <c r="I25" i="33"/>
  <c r="G41" i="55" l="1"/>
  <c r="I44" i="54"/>
  <c r="I44" i="56"/>
  <c r="H45" i="56"/>
  <c r="D45" i="56" s="1"/>
  <c r="H45" i="54"/>
  <c r="D45" i="54" s="1"/>
  <c r="B1053" i="27"/>
  <c r="B1054" i="27" s="1"/>
  <c r="B1055" i="27" s="1"/>
  <c r="B1056" i="27" s="1"/>
  <c r="B1057" i="27" s="1"/>
  <c r="B1058" i="27" s="1"/>
  <c r="B1059" i="27" s="1"/>
  <c r="B1060" i="27" s="1"/>
  <c r="B1061" i="27" s="1"/>
  <c r="B1062" i="27" s="1"/>
  <c r="B1063" i="27" s="1"/>
  <c r="B1064" i="27" s="1"/>
  <c r="B1065" i="27" s="1"/>
  <c r="B1066" i="27" s="1"/>
  <c r="B1067" i="27" s="1"/>
  <c r="B1068" i="27" s="1"/>
  <c r="B1069" i="27" s="1"/>
  <c r="B1070" i="27" s="1"/>
  <c r="B1071" i="27" s="1"/>
  <c r="B1072" i="27" s="1"/>
  <c r="B1073" i="27" s="1"/>
  <c r="B1074" i="27" s="1"/>
  <c r="B1075" i="27" s="1"/>
  <c r="B1076" i="27" s="1"/>
  <c r="B1077" i="27" s="1"/>
  <c r="B1078" i="27" s="1"/>
  <c r="B1079" i="27" s="1"/>
  <c r="B1080" i="27" s="1"/>
  <c r="B1081" i="27" s="1"/>
  <c r="B1082" i="27" s="1"/>
  <c r="B1083" i="27" s="1"/>
  <c r="B1084" i="27" s="1"/>
  <c r="B1085" i="27" s="1"/>
  <c r="D43" i="33"/>
  <c r="D43" i="55"/>
  <c r="I42" i="55"/>
  <c r="G25" i="33"/>
  <c r="M25" i="33" s="1"/>
  <c r="F26" i="33"/>
  <c r="E26" i="33"/>
  <c r="I26" i="33"/>
  <c r="I45" i="56" l="1"/>
  <c r="I45" i="54"/>
  <c r="H46" i="56"/>
  <c r="D46" i="56" s="1"/>
  <c r="H46" i="54"/>
  <c r="D46" i="54" s="1"/>
  <c r="B1086" i="27"/>
  <c r="B1087" i="27" s="1"/>
  <c r="B1088" i="27" s="1"/>
  <c r="B1089" i="27" s="1"/>
  <c r="B1090" i="27" s="1"/>
  <c r="B1091" i="27" s="1"/>
  <c r="B1092" i="27" s="1"/>
  <c r="B1093" i="27" s="1"/>
  <c r="B1094" i="27" s="1"/>
  <c r="B1095" i="27" s="1"/>
  <c r="B1096" i="27" s="1"/>
  <c r="B1097" i="27" s="1"/>
  <c r="B1098" i="27" s="1"/>
  <c r="B1099" i="27" s="1"/>
  <c r="B1100" i="27" s="1"/>
  <c r="B1101" i="27" s="1"/>
  <c r="B1102" i="27" s="1"/>
  <c r="B1103" i="27" s="1"/>
  <c r="B1104" i="27" s="1"/>
  <c r="B1105" i="27" s="1"/>
  <c r="B1106" i="27" s="1"/>
  <c r="B1107" i="27" s="1"/>
  <c r="B1108" i="27" s="1"/>
  <c r="B1109" i="27" s="1"/>
  <c r="B1110" i="27" s="1"/>
  <c r="B1111" i="27" s="1"/>
  <c r="B1112" i="27" s="1"/>
  <c r="B1113" i="27" s="1"/>
  <c r="G42" i="55"/>
  <c r="D44" i="33"/>
  <c r="D44" i="55"/>
  <c r="I43" i="55"/>
  <c r="G26" i="33"/>
  <c r="M26" i="33" s="1"/>
  <c r="F27" i="33"/>
  <c r="E27" i="33"/>
  <c r="I27" i="33"/>
  <c r="I46" i="56" l="1"/>
  <c r="H47" i="56"/>
  <c r="D47" i="56" s="1"/>
  <c r="H47" i="54"/>
  <c r="D47" i="54" s="1"/>
  <c r="B1114" i="27"/>
  <c r="B1115" i="27" s="1"/>
  <c r="B1116" i="27" s="1"/>
  <c r="B1117" i="27" s="1"/>
  <c r="B1118" i="27" s="1"/>
  <c r="B1119" i="27" s="1"/>
  <c r="B1120" i="27" s="1"/>
  <c r="B1121" i="27" s="1"/>
  <c r="B1122" i="27" s="1"/>
  <c r="B1123" i="27" s="1"/>
  <c r="B1124" i="27" s="1"/>
  <c r="B1125" i="27" s="1"/>
  <c r="B1126" i="27" s="1"/>
  <c r="B1127" i="27" s="1"/>
  <c r="B1128" i="27" s="1"/>
  <c r="B1129" i="27" s="1"/>
  <c r="B1130" i="27" s="1"/>
  <c r="B1131" i="27" s="1"/>
  <c r="B1132" i="27" s="1"/>
  <c r="B1133" i="27" s="1"/>
  <c r="B1134" i="27" s="1"/>
  <c r="B1135" i="27" s="1"/>
  <c r="B1136" i="27" s="1"/>
  <c r="B1137" i="27" s="1"/>
  <c r="B1138" i="27" s="1"/>
  <c r="B1139" i="27" s="1"/>
  <c r="B1140" i="27" s="1"/>
  <c r="B1141" i="27" s="1"/>
  <c r="B1142" i="27" s="1"/>
  <c r="B1143" i="27" s="1"/>
  <c r="B1144" i="27" s="1"/>
  <c r="I46" i="54"/>
  <c r="G43" i="55"/>
  <c r="D45" i="33"/>
  <c r="D45" i="55"/>
  <c r="I44" i="55"/>
  <c r="G27" i="33"/>
  <c r="M27" i="33" s="1"/>
  <c r="F28" i="33"/>
  <c r="E28" i="33"/>
  <c r="I28" i="33"/>
  <c r="G44" i="55" l="1"/>
  <c r="H48" i="56"/>
  <c r="D48" i="56" s="1"/>
  <c r="H48" i="54"/>
  <c r="D48" i="54" s="1"/>
  <c r="B1145" i="27"/>
  <c r="B1146" i="27" s="1"/>
  <c r="B1147" i="27" s="1"/>
  <c r="B1148" i="27" s="1"/>
  <c r="B1149" i="27" s="1"/>
  <c r="B1150" i="27" s="1"/>
  <c r="B1151" i="27" s="1"/>
  <c r="B1152" i="27" s="1"/>
  <c r="B1153" i="27" s="1"/>
  <c r="B1154" i="27" s="1"/>
  <c r="B1155" i="27" s="1"/>
  <c r="B1156" i="27" s="1"/>
  <c r="B1157" i="27" s="1"/>
  <c r="B1158" i="27" s="1"/>
  <c r="B1159" i="27" s="1"/>
  <c r="B1160" i="27" s="1"/>
  <c r="B1161" i="27" s="1"/>
  <c r="B1162" i="27" s="1"/>
  <c r="B1163" i="27" s="1"/>
  <c r="B1164" i="27" s="1"/>
  <c r="B1165" i="27" s="1"/>
  <c r="B1166" i="27" s="1"/>
  <c r="B1167" i="27" s="1"/>
  <c r="B1168" i="27" s="1"/>
  <c r="B1169" i="27" s="1"/>
  <c r="B1170" i="27" s="1"/>
  <c r="B1171" i="27" s="1"/>
  <c r="B1172" i="27" s="1"/>
  <c r="B1173" i="27" s="1"/>
  <c r="B1174" i="27" s="1"/>
  <c r="B1175" i="27" s="1"/>
  <c r="B1176" i="27" s="1"/>
  <c r="I47" i="56"/>
  <c r="I47" i="54"/>
  <c r="I45" i="55"/>
  <c r="D46" i="55"/>
  <c r="G28" i="33"/>
  <c r="M28" i="33" s="1"/>
  <c r="F29" i="33"/>
  <c r="E29" i="33"/>
  <c r="G29" i="33" s="1"/>
  <c r="M29" i="33" s="1"/>
  <c r="I29" i="33"/>
  <c r="G45" i="55" l="1"/>
  <c r="H49" i="56"/>
  <c r="D49" i="56" s="1"/>
  <c r="H49" i="54"/>
  <c r="D49" i="54" s="1"/>
  <c r="B1177" i="27"/>
  <c r="B1178" i="27" s="1"/>
  <c r="B1179" i="27" s="1"/>
  <c r="B1180" i="27" s="1"/>
  <c r="B1181" i="27" s="1"/>
  <c r="B1182" i="27" s="1"/>
  <c r="B1183" i="27" s="1"/>
  <c r="B1184" i="27" s="1"/>
  <c r="B1185" i="27" s="1"/>
  <c r="B1186" i="27" s="1"/>
  <c r="B1187" i="27" s="1"/>
  <c r="B1188" i="27" s="1"/>
  <c r="B1189" i="27" s="1"/>
  <c r="B1190" i="27" s="1"/>
  <c r="B1191" i="27" s="1"/>
  <c r="B1192" i="27" s="1"/>
  <c r="B1193" i="27" s="1"/>
  <c r="B1194" i="27" s="1"/>
  <c r="B1195" i="27" s="1"/>
  <c r="B1196" i="27" s="1"/>
  <c r="B1197" i="27" s="1"/>
  <c r="B1198" i="27" s="1"/>
  <c r="B1199" i="27" s="1"/>
  <c r="B1200" i="27" s="1"/>
  <c r="B1201" i="27" s="1"/>
  <c r="B1202" i="27" s="1"/>
  <c r="B1203" i="27" s="1"/>
  <c r="B1204" i="27" s="1"/>
  <c r="B1205" i="27" s="1"/>
  <c r="B1206" i="27" s="1"/>
  <c r="B1207" i="27" s="1"/>
  <c r="B1208" i="27" s="1"/>
  <c r="B1209" i="27" s="1"/>
  <c r="B1210" i="27" s="1"/>
  <c r="B1211" i="27" s="1"/>
  <c r="B1212" i="27" s="1"/>
  <c r="B1213" i="27" s="1"/>
  <c r="B1214" i="27" s="1"/>
  <c r="B1215" i="27" s="1"/>
  <c r="B1216" i="27" s="1"/>
  <c r="B1217" i="27" s="1"/>
  <c r="B1218" i="27" s="1"/>
  <c r="B1219" i="27" s="1"/>
  <c r="B1220" i="27" s="1"/>
  <c r="B1221" i="27" s="1"/>
  <c r="B1222" i="27" s="1"/>
  <c r="B1223" i="27" s="1"/>
  <c r="B1224" i="27" s="1"/>
  <c r="B1225" i="27" s="1"/>
  <c r="B1226" i="27" s="1"/>
  <c r="B1227" i="27" s="1"/>
  <c r="B1228" i="27" s="1"/>
  <c r="B1229" i="27" s="1"/>
  <c r="B1230" i="27" s="1"/>
  <c r="B1231" i="27" s="1"/>
  <c r="B1232" i="27" s="1"/>
  <c r="B1233" i="27" s="1"/>
  <c r="B1234" i="27" s="1"/>
  <c r="B1235" i="27" s="1"/>
  <c r="B1236" i="27" s="1"/>
  <c r="B1237" i="27" s="1"/>
  <c r="B1238" i="27" s="1"/>
  <c r="B1239" i="27" s="1"/>
  <c r="B1240" i="27" s="1"/>
  <c r="B1241" i="27" s="1"/>
  <c r="B1242" i="27" s="1"/>
  <c r="B1243" i="27" s="1"/>
  <c r="B1244" i="27" s="1"/>
  <c r="B1245" i="27" s="1"/>
  <c r="B1246" i="27" s="1"/>
  <c r="B1247" i="27" s="1"/>
  <c r="B1248" i="27" s="1"/>
  <c r="B1249" i="27" s="1"/>
  <c r="B1250" i="27" s="1"/>
  <c r="B1251" i="27" s="1"/>
  <c r="B1252" i="27" s="1"/>
  <c r="B1253" i="27" s="1"/>
  <c r="B1254" i="27" s="1"/>
  <c r="B1255" i="27" s="1"/>
  <c r="B1256" i="27" s="1"/>
  <c r="B1257" i="27" s="1"/>
  <c r="B1258" i="27" s="1"/>
  <c r="B1259" i="27" s="1"/>
  <c r="B1260" i="27" s="1"/>
  <c r="B1261" i="27" s="1"/>
  <c r="B1262" i="27" s="1"/>
  <c r="B1263" i="27" s="1"/>
  <c r="B1264" i="27" s="1"/>
  <c r="B1265" i="27" s="1"/>
  <c r="B1266" i="27" s="1"/>
  <c r="B1267" i="27" s="1"/>
  <c r="B1268" i="27" s="1"/>
  <c r="B1269" i="27" s="1"/>
  <c r="B1270" i="27" s="1"/>
  <c r="B1271" i="27" s="1"/>
  <c r="B1272" i="27" s="1"/>
  <c r="B1273" i="27" s="1"/>
  <c r="B1274" i="27" s="1"/>
  <c r="B1275" i="27" s="1"/>
  <c r="B1276" i="27" s="1"/>
  <c r="B1277" i="27" s="1"/>
  <c r="B1278" i="27" s="1"/>
  <c r="B1279" i="27" s="1"/>
  <c r="B1280" i="27" s="1"/>
  <c r="B1281" i="27" s="1"/>
  <c r="B1282" i="27" s="1"/>
  <c r="I48" i="54"/>
  <c r="I48" i="56"/>
  <c r="D47" i="33"/>
  <c r="D47" i="55"/>
  <c r="I46" i="55"/>
  <c r="F30" i="33"/>
  <c r="E30" i="33"/>
  <c r="I30" i="33"/>
  <c r="D50" i="54" l="1"/>
  <c r="G52" i="54"/>
  <c r="G54" i="54" s="1"/>
  <c r="G46" i="55"/>
  <c r="D50" i="56"/>
  <c r="D52" i="56" s="1"/>
  <c r="F50" i="54"/>
  <c r="I49" i="54"/>
  <c r="I49" i="56"/>
  <c r="F50" i="56"/>
  <c r="F52" i="56" s="1"/>
  <c r="E50" i="56"/>
  <c r="E52" i="56" s="1"/>
  <c r="I47" i="55"/>
  <c r="D48" i="33"/>
  <c r="D48" i="55"/>
  <c r="G30" i="33"/>
  <c r="M30" i="33" s="1"/>
  <c r="F31" i="33"/>
  <c r="E31" i="33"/>
  <c r="G31" i="33" s="1"/>
  <c r="M31" i="33" s="1"/>
  <c r="I31" i="33"/>
  <c r="G47" i="55" l="1"/>
  <c r="G50" i="56"/>
  <c r="G52" i="56" s="1"/>
  <c r="D49" i="33"/>
  <c r="D50" i="33" s="1"/>
  <c r="D49" i="55"/>
  <c r="I48" i="55"/>
  <c r="F32" i="33"/>
  <c r="E32" i="33"/>
  <c r="I32" i="33"/>
  <c r="G32" i="33" l="1"/>
  <c r="M32" i="33" s="1"/>
  <c r="G48" i="55"/>
  <c r="F50" i="55"/>
  <c r="I49" i="55"/>
  <c r="E50" i="55"/>
  <c r="D50" i="55"/>
  <c r="F33" i="33"/>
  <c r="E33" i="33"/>
  <c r="I33" i="33"/>
  <c r="G33" i="33" l="1"/>
  <c r="G49" i="55"/>
  <c r="G50" i="55" s="1"/>
  <c r="F34" i="33"/>
  <c r="E34" i="33"/>
  <c r="I34" i="33"/>
  <c r="M33" i="33" l="1"/>
  <c r="G34" i="33"/>
  <c r="M34" i="33" s="1"/>
  <c r="F35" i="33"/>
  <c r="E35" i="33"/>
  <c r="I35" i="33"/>
  <c r="G35" i="33" l="1"/>
  <c r="M35" i="33" s="1"/>
  <c r="F36" i="33"/>
  <c r="I36" i="33"/>
  <c r="G36" i="33" l="1"/>
  <c r="M36" i="33" s="1"/>
  <c r="M50" i="33" s="1"/>
  <c r="I37" i="33"/>
  <c r="G38" i="33" l="1"/>
  <c r="I38" i="33"/>
  <c r="G39" i="33" l="1"/>
  <c r="I39" i="33"/>
  <c r="I40" i="33" l="1"/>
  <c r="G40" i="33" l="1"/>
  <c r="I41" i="33"/>
  <c r="G42" i="33" l="1"/>
  <c r="G41" i="33"/>
  <c r="I42" i="33"/>
  <c r="G43" i="33" l="1"/>
  <c r="I43" i="33"/>
  <c r="I44" i="33" l="1"/>
  <c r="G44" i="33" l="1"/>
  <c r="I45" i="33"/>
  <c r="G45" i="33" l="1"/>
  <c r="I46" i="33"/>
  <c r="G47" i="33" l="1"/>
  <c r="G46" i="33"/>
  <c r="I47" i="33"/>
  <c r="I48" i="33" l="1"/>
  <c r="G48" i="33" l="1"/>
  <c r="F50" i="33"/>
  <c r="I49" i="33"/>
  <c r="G49" i="33" l="1"/>
  <c r="G50" i="33"/>
  <c r="E50" i="33"/>
  <c r="G27" i="54" l="1"/>
  <c r="M27" i="54" s="1"/>
  <c r="G18" i="54"/>
  <c r="M18" i="54" s="1"/>
  <c r="G20" i="54" l="1"/>
  <c r="M20" i="54" s="1"/>
  <c r="G24" i="54"/>
  <c r="M24" i="54" s="1"/>
  <c r="G25" i="54"/>
  <c r="M25" i="54" s="1"/>
  <c r="G28" i="54"/>
  <c r="M28" i="54" s="1"/>
  <c r="G21" i="54"/>
  <c r="M21" i="54" s="1"/>
  <c r="G23" i="54"/>
  <c r="M23" i="54" s="1"/>
  <c r="G26" i="54"/>
  <c r="M26" i="54" s="1"/>
  <c r="G22" i="54"/>
  <c r="M22" i="54" s="1"/>
  <c r="G19" i="54"/>
  <c r="M19" i="54" s="1"/>
  <c r="G36" i="54" l="1"/>
  <c r="M36" i="54" s="1"/>
  <c r="G33" i="54"/>
  <c r="M33" i="54" s="1"/>
  <c r="G35" i="54"/>
  <c r="M35" i="54" s="1"/>
  <c r="G34" i="54"/>
  <c r="M34" i="54" s="1"/>
  <c r="G37" i="54"/>
  <c r="G32" i="54"/>
  <c r="M32" i="54" s="1"/>
  <c r="G29" i="54" l="1"/>
  <c r="M29" i="54" s="1"/>
  <c r="G30" i="54"/>
  <c r="M30" i="54" s="1"/>
  <c r="G31" i="54"/>
  <c r="M31" i="54" s="1"/>
  <c r="M50" i="54" l="1"/>
  <c r="E50" i="54" l="1"/>
  <c r="G50" i="54" l="1"/>
</calcChain>
</file>

<file path=xl/sharedStrings.xml><?xml version="1.0" encoding="utf-8"?>
<sst xmlns="http://schemas.openxmlformats.org/spreadsheetml/2006/main" count="377" uniqueCount="68">
  <si>
    <t>Itaú</t>
  </si>
  <si>
    <t>Principal</t>
  </si>
  <si>
    <t>TOTAL</t>
  </si>
  <si>
    <t>Data Liquidação</t>
  </si>
  <si>
    <t>Data Contrato</t>
  </si>
  <si>
    <t>#</t>
  </si>
  <si>
    <t>Período</t>
  </si>
  <si>
    <t>Data Vcto.</t>
  </si>
  <si>
    <t>Data 1a Parcela</t>
  </si>
  <si>
    <t>Data Última Parcela</t>
  </si>
  <si>
    <t>Valor Total</t>
  </si>
  <si>
    <t>Prazo Total (meses)</t>
  </si>
  <si>
    <t>Carência de Principal</t>
  </si>
  <si>
    <t>Carência de Juros</t>
  </si>
  <si>
    <t>Freq. Pagto Principal</t>
  </si>
  <si>
    <t>Freq. Pagto Juros</t>
  </si>
  <si>
    <t>Indexador</t>
  </si>
  <si>
    <t>Spread</t>
  </si>
  <si>
    <t>Taxa de Estruturação</t>
  </si>
  <si>
    <t>Multa Liq. Antecipada</t>
  </si>
  <si>
    <t>Covenants</t>
  </si>
  <si>
    <t>Taxa Pré</t>
  </si>
  <si>
    <t>Sistema de Amortização</t>
  </si>
  <si>
    <t>CONDIÇÕES GERAIS</t>
  </si>
  <si>
    <t>Garantias</t>
  </si>
  <si>
    <t>% de Garantia</t>
  </si>
  <si>
    <t>B001</t>
  </si>
  <si>
    <t>Linha de Crédito</t>
  </si>
  <si>
    <t>Tipo de Operação</t>
  </si>
  <si>
    <t>Credor(es)</t>
  </si>
  <si>
    <t>PRÉ-FIXADA</t>
  </si>
  <si>
    <t>PÓS-FIXADA</t>
  </si>
  <si>
    <t>Número do Contrato</t>
  </si>
  <si>
    <t>Moeda</t>
  </si>
  <si>
    <t>contratação</t>
  </si>
  <si>
    <t>ao ano</t>
  </si>
  <si>
    <t>ao dia</t>
  </si>
  <si>
    <t>Total Parcela</t>
  </si>
  <si>
    <t>BNDES</t>
  </si>
  <si>
    <t>Progeren</t>
  </si>
  <si>
    <t>Encargos BNDES</t>
  </si>
  <si>
    <t>Comissão Agente</t>
  </si>
  <si>
    <t>TJLP</t>
  </si>
  <si>
    <t>URTJLP - Cotações extraídas do site do BNDES</t>
  </si>
  <si>
    <t>Data</t>
  </si>
  <si>
    <t>Cotação</t>
  </si>
  <si>
    <t>O saldo devedor dos contratos com custo em TJLP é ajustado por um fator de capitalização que representa a parcela da TJLP que excede a 6% a.a. A variação da URTJLP (moeda 314) reflete esse fator de capitalização. Quando a TJLP é superior a 6% a.a., esse fator é maior do que 1 e, assim, a cotação da URTJLP varia diariamente. Sobre o saldo devedor ajustado pelo fator de capitalização acima incide a parcela não capitalizada de TJLP (ou seja, 6% a.a.) acrescida do spread do BNDES. Quando a TJLP é igual ou inferior a 6% a.a., não há capitalização da TJLP sobre o saldo devedor. Ou seja, o fator de capitalização é igual a 1 e a cotação da URTJLP não varia. Nesse caso, sobre o saldo devedor incidirá a TJLP integral acrescida do spread. Assim, enquanto a TJLP for igual ou inferior a 6% a.a., a cotação da URTJLP permanecerá inalterada.</t>
  </si>
  <si>
    <t>160.055.401/01</t>
  </si>
  <si>
    <t>Conf. Contrato</t>
  </si>
  <si>
    <t>Diferenças</t>
  </si>
  <si>
    <t>URTJLP</t>
  </si>
  <si>
    <t>atualizado até aqui - continuar alimentando a planilha</t>
  </si>
  <si>
    <t>Saldo Dev Atualiz</t>
  </si>
  <si>
    <t>Vakor da UMSELIC</t>
  </si>
  <si>
    <t>UMSELIC</t>
  </si>
  <si>
    <t>UMSELIC - Cotações extraídas do site do BNDES</t>
  </si>
  <si>
    <t>SAC</t>
  </si>
  <si>
    <t>base 365</t>
  </si>
  <si>
    <t>Valor  da UMSELIC</t>
  </si>
  <si>
    <t>Valor da UMSELIC</t>
  </si>
  <si>
    <t>Encargos BNDES
+ Comis Agente</t>
  </si>
  <si>
    <t>Diferença 
por Parcela</t>
  </si>
  <si>
    <t>Valor da URTJLP</t>
  </si>
  <si>
    <t>SELIC</t>
  </si>
  <si>
    <t>Qtde Parcelas</t>
  </si>
  <si>
    <t>Valor</t>
  </si>
  <si>
    <t>valores informados pelo Itaú para liquidação em 28.08.2018</t>
  </si>
  <si>
    <t>valor apurado Bacio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</si>
</sst>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dd/mm/yy;@"/>
    <numFmt numFmtId="166" formatCode="#,##0.0,\ &quot;MM&quot;"/>
    <numFmt numFmtId="167" formatCode="mm/yyyy"/>
    <numFmt numFmtId="168" formatCode="0.000%"/>
    <numFmt numFmtId="169" formatCode="_-* #,##0_-;\-* #,##0_-;_-* &quot;-&quot;??_-;_-@_-"/>
    <numFmt numFmtId="170" formatCode="#,##0.000000"/>
    <numFmt numFmtId="171" formatCode="_-* #,##0.000000_-;\-* #,##0.000000_-;_-* &quot;-&quot;??_-;_-@_-"/>
    <numFmt numFmtId="172" formatCode="_(&quot;R$ &quot;* #,##0.00_);_(&quot;R$ &quot;* \(#,##0.00\);_(&quot;R$ &quot;* &quot;-&quot;??_);_(@_)"/>
  </numFmts>
  <fonts count="4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333333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rgb="FFFFFFFF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16147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97">
    <xf numFmtId="0" fontId="0" fillId="0" borderId="0"/>
    <xf numFmtId="43" fontId="1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0" fontId="27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8" borderId="0" applyNumberFormat="0" applyBorder="0" applyAlignment="0" applyProtection="0"/>
    <xf numFmtId="0" fontId="34" fillId="9" borderId="10" applyNumberFormat="0" applyAlignment="0" applyProtection="0"/>
    <xf numFmtId="0" fontId="35" fillId="10" borderId="11" applyNumberFormat="0" applyAlignment="0" applyProtection="0"/>
    <xf numFmtId="0" fontId="36" fillId="10" borderId="10" applyNumberFormat="0" applyAlignment="0" applyProtection="0"/>
    <xf numFmtId="0" fontId="37" fillId="0" borderId="12" applyNumberFormat="0" applyFill="0" applyAlignment="0" applyProtection="0"/>
    <xf numFmtId="0" fontId="38" fillId="11" borderId="13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15" applyNumberFormat="0" applyFill="0" applyAlignment="0" applyProtection="0"/>
    <xf numFmtId="0" fontId="4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1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0" fontId="4" fillId="12" borderId="14" applyNumberFormat="0" applyFont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12" borderId="14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0" borderId="0">
      <alignment vertical="top"/>
    </xf>
    <xf numFmtId="0" fontId="2" fillId="0" borderId="0"/>
    <xf numFmtId="0" fontId="18" fillId="0" borderId="0"/>
    <xf numFmtId="0" fontId="42" fillId="0" borderId="0">
      <alignment vertical="top"/>
    </xf>
    <xf numFmtId="0" fontId="42" fillId="0" borderId="0">
      <alignment vertical="top"/>
    </xf>
    <xf numFmtId="0" fontId="2" fillId="0" borderId="0"/>
    <xf numFmtId="44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2" fillId="0" borderId="0" applyFont="0" applyFill="0" applyBorder="0" applyAlignment="0" applyProtection="0"/>
    <xf numFmtId="0" fontId="18" fillId="0" borderId="0"/>
    <xf numFmtId="172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</cellStyleXfs>
  <cellXfs count="170">
    <xf numFmtId="0" fontId="0" fillId="0" borderId="0" xfId="0"/>
    <xf numFmtId="0" fontId="11" fillId="0" borderId="0" xfId="2" applyFont="1" applyBorder="1"/>
    <xf numFmtId="0" fontId="9" fillId="0" borderId="0" xfId="2" applyFont="1"/>
    <xf numFmtId="0" fontId="9" fillId="0" borderId="0" xfId="2" applyFont="1" applyBorder="1"/>
    <xf numFmtId="0" fontId="9" fillId="0" borderId="0" xfId="2" applyFont="1" applyFill="1" applyBorder="1"/>
    <xf numFmtId="0" fontId="9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17" fontId="9" fillId="0" borderId="1" xfId="2" applyNumberFormat="1" applyFont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0" fontId="9" fillId="0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165" fontId="11" fillId="2" borderId="1" xfId="2" applyNumberFormat="1" applyFont="1" applyFill="1" applyBorder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165" fontId="11" fillId="0" borderId="1" xfId="2" applyNumberFormat="1" applyFont="1" applyBorder="1" applyAlignment="1">
      <alignment horizontal="center"/>
    </xf>
    <xf numFmtId="165" fontId="9" fillId="0" borderId="0" xfId="2" applyNumberFormat="1" applyFont="1" applyAlignment="1">
      <alignment horizontal="center"/>
    </xf>
    <xf numFmtId="165" fontId="11" fillId="0" borderId="1" xfId="2" applyNumberFormat="1" applyFont="1" applyFill="1" applyBorder="1" applyAlignment="1">
      <alignment horizontal="center"/>
    </xf>
    <xf numFmtId="166" fontId="14" fillId="0" borderId="1" xfId="2" applyNumberFormat="1" applyFont="1" applyBorder="1" applyAlignment="1">
      <alignment horizontal="center" vertical="center"/>
    </xf>
    <xf numFmtId="167" fontId="15" fillId="0" borderId="1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 applyProtection="1">
      <alignment horizontal="right" vertical="center"/>
      <protection locked="0"/>
    </xf>
    <xf numFmtId="14" fontId="13" fillId="3" borderId="1" xfId="0" applyNumberFormat="1" applyFont="1" applyFill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0" applyFont="1" applyBorder="1" applyAlignment="1">
      <alignment vertical="center"/>
    </xf>
    <xf numFmtId="165" fontId="16" fillId="2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0" xfId="0" applyNumberFormat="1" applyFont="1" applyBorder="1" applyAlignment="1">
      <alignment vertical="center"/>
    </xf>
    <xf numFmtId="165" fontId="13" fillId="3" borderId="1" xfId="0" applyNumberFormat="1" applyFont="1" applyFill="1" applyBorder="1" applyAlignment="1">
      <alignment horizontal="left" vertical="center"/>
    </xf>
    <xf numFmtId="14" fontId="10" fillId="0" borderId="0" xfId="0" applyNumberFormat="1" applyFont="1" applyBorder="1" applyAlignment="1">
      <alignment vertical="center"/>
    </xf>
    <xf numFmtId="0" fontId="13" fillId="3" borderId="1" xfId="2" applyFont="1" applyFill="1" applyBorder="1" applyAlignment="1">
      <alignment horizontal="left" vertical="center"/>
    </xf>
    <xf numFmtId="14" fontId="16" fillId="2" borderId="1" xfId="0" applyNumberFormat="1" applyFont="1" applyFill="1" applyBorder="1" applyAlignment="1" applyProtection="1">
      <alignment horizontal="right" vertical="center"/>
      <protection locked="0"/>
    </xf>
    <xf numFmtId="1" fontId="16" fillId="2" borderId="1" xfId="0" applyNumberFormat="1" applyFont="1" applyFill="1" applyBorder="1" applyAlignment="1" applyProtection="1">
      <alignment horizontal="right" vertical="center"/>
      <protection locked="0"/>
    </xf>
    <xf numFmtId="164" fontId="16" fillId="2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2" applyFont="1" applyFill="1" applyBorder="1" applyAlignment="1">
      <alignment vertical="center"/>
    </xf>
    <xf numFmtId="164" fontId="16" fillId="2" borderId="1" xfId="0" applyNumberFormat="1" applyFont="1" applyFill="1" applyBorder="1" applyAlignment="1" applyProtection="1">
      <alignment vertical="center"/>
      <protection locked="0"/>
    </xf>
    <xf numFmtId="168" fontId="16" fillId="2" borderId="1" xfId="5" applyNumberFormat="1" applyFont="1" applyFill="1" applyBorder="1" applyAlignment="1" applyProtection="1">
      <alignment horizontal="right" vertical="center"/>
      <protection locked="0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165" fontId="17" fillId="3" borderId="2" xfId="0" applyNumberFormat="1" applyFont="1" applyFill="1" applyBorder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 vertical="center"/>
    </xf>
    <xf numFmtId="0" fontId="8" fillId="0" borderId="0" xfId="2" applyFont="1" applyBorder="1" applyAlignment="1">
      <alignment horizontal="right" vertical="center"/>
    </xf>
    <xf numFmtId="3" fontId="10" fillId="0" borderId="0" xfId="0" applyNumberFormat="1" applyFont="1" applyBorder="1" applyAlignment="1">
      <alignment vertical="center"/>
    </xf>
    <xf numFmtId="4" fontId="9" fillId="0" borderId="0" xfId="2" applyNumberFormat="1" applyFont="1" applyBorder="1"/>
    <xf numFmtId="10" fontId="9" fillId="0" borderId="0" xfId="2" applyNumberFormat="1" applyFont="1" applyBorder="1"/>
    <xf numFmtId="4" fontId="9" fillId="0" borderId="0" xfId="2" applyNumberFormat="1" applyFont="1"/>
    <xf numFmtId="10" fontId="9" fillId="0" borderId="0" xfId="5" applyNumberFormat="1" applyFont="1" applyAlignment="1">
      <alignment vertical="center"/>
    </xf>
    <xf numFmtId="164" fontId="18" fillId="0" borderId="0" xfId="0" applyNumberFormat="1" applyFont="1" applyBorder="1" applyAlignment="1" applyProtection="1">
      <alignment horizontal="right" vertical="center"/>
      <protection locked="0"/>
    </xf>
    <xf numFmtId="8" fontId="9" fillId="0" borderId="0" xfId="2" applyNumberFormat="1" applyFont="1" applyBorder="1"/>
    <xf numFmtId="14" fontId="8" fillId="0" borderId="0" xfId="0" applyNumberFormat="1" applyFont="1" applyBorder="1" applyAlignment="1">
      <alignment vertical="center"/>
    </xf>
    <xf numFmtId="165" fontId="8" fillId="0" borderId="1" xfId="2" applyNumberFormat="1" applyFont="1" applyFill="1" applyBorder="1" applyAlignment="1">
      <alignment horizontal="center"/>
    </xf>
    <xf numFmtId="169" fontId="11" fillId="0" borderId="1" xfId="1" applyNumberFormat="1" applyFont="1" applyFill="1" applyBorder="1" applyAlignment="1">
      <alignment horizontal="right"/>
    </xf>
    <xf numFmtId="169" fontId="9" fillId="0" borderId="1" xfId="1" applyNumberFormat="1" applyFont="1" applyBorder="1"/>
    <xf numFmtId="169" fontId="9" fillId="4" borderId="1" xfId="1" applyNumberFormat="1" applyFont="1" applyFill="1" applyBorder="1" applyAlignment="1">
      <alignment horizontal="right" wrapText="1"/>
    </xf>
    <xf numFmtId="169" fontId="11" fillId="0" borderId="1" xfId="1" applyNumberFormat="1" applyFont="1" applyBorder="1"/>
    <xf numFmtId="169" fontId="9" fillId="0" borderId="1" xfId="1" applyNumberFormat="1" applyFont="1" applyFill="1" applyBorder="1"/>
    <xf numFmtId="169" fontId="9" fillId="0" borderId="0" xfId="1" applyNumberFormat="1" applyFont="1" applyBorder="1"/>
    <xf numFmtId="0" fontId="9" fillId="0" borderId="4" xfId="2" applyFont="1" applyBorder="1" applyAlignment="1">
      <alignment horizontal="center"/>
    </xf>
    <xf numFmtId="17" fontId="9" fillId="0" borderId="4" xfId="2" applyNumberFormat="1" applyFont="1" applyBorder="1" applyAlignment="1">
      <alignment horizontal="center"/>
    </xf>
    <xf numFmtId="165" fontId="9" fillId="0" borderId="4" xfId="2" applyNumberFormat="1" applyFont="1" applyBorder="1" applyAlignment="1">
      <alignment horizontal="center"/>
    </xf>
    <xf numFmtId="169" fontId="9" fillId="4" borderId="4" xfId="1" applyNumberFormat="1" applyFont="1" applyFill="1" applyBorder="1" applyAlignment="1">
      <alignment horizontal="right" wrapText="1"/>
    </xf>
    <xf numFmtId="169" fontId="9" fillId="0" borderId="4" xfId="1" applyNumberFormat="1" applyFont="1" applyBorder="1"/>
    <xf numFmtId="49" fontId="16" fillId="5" borderId="1" xfId="0" applyNumberFormat="1" applyFont="1" applyFill="1" applyBorder="1" applyAlignment="1" applyProtection="1">
      <alignment horizontal="right" vertical="center"/>
      <protection locked="0"/>
    </xf>
    <xf numFmtId="1" fontId="16" fillId="5" borderId="1" xfId="0" applyNumberFormat="1" applyFont="1" applyFill="1" applyBorder="1" applyAlignment="1" applyProtection="1">
      <alignment horizontal="right" vertical="center"/>
      <protection locked="0"/>
    </xf>
    <xf numFmtId="4" fontId="16" fillId="5" borderId="1" xfId="0" applyNumberFormat="1" applyFont="1" applyFill="1" applyBorder="1" applyAlignment="1" applyProtection="1">
      <alignment vertical="center"/>
      <protection locked="0"/>
    </xf>
    <xf numFmtId="165" fontId="16" fillId="5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2" applyFont="1" applyAlignment="1">
      <alignment vertical="center"/>
    </xf>
    <xf numFmtId="170" fontId="16" fillId="5" borderId="1" xfId="0" applyNumberFormat="1" applyFont="1" applyFill="1" applyBorder="1" applyAlignment="1" applyProtection="1">
      <alignment vertical="center"/>
      <protection locked="0"/>
    </xf>
    <xf numFmtId="3" fontId="8" fillId="0" borderId="4" xfId="2" applyNumberFormat="1" applyFont="1" applyFill="1" applyBorder="1" applyAlignment="1">
      <alignment horizontal="right"/>
    </xf>
    <xf numFmtId="0" fontId="14" fillId="0" borderId="1" xfId="2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171" fontId="19" fillId="0" borderId="0" xfId="1" applyNumberFormat="1" applyFont="1"/>
    <xf numFmtId="0" fontId="19" fillId="0" borderId="0" xfId="0" applyFont="1"/>
    <xf numFmtId="14" fontId="20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71" fontId="22" fillId="0" borderId="0" xfId="1" applyNumberFormat="1" applyFont="1" applyAlignment="1">
      <alignment horizontal="right"/>
    </xf>
    <xf numFmtId="0" fontId="23" fillId="0" borderId="0" xfId="0" applyFont="1" applyAlignment="1">
      <alignment horizontal="left"/>
    </xf>
    <xf numFmtId="0" fontId="6" fillId="0" borderId="0" xfId="2" applyFont="1" applyAlignment="1">
      <alignment vertical="center"/>
    </xf>
    <xf numFmtId="164" fontId="16" fillId="5" borderId="1" xfId="5" applyNumberFormat="1" applyFont="1" applyFill="1" applyBorder="1" applyAlignment="1" applyProtection="1">
      <alignment horizontal="right" vertical="center"/>
      <protection locked="0"/>
    </xf>
    <xf numFmtId="3" fontId="10" fillId="0" borderId="0" xfId="0" applyNumberFormat="1" applyFont="1" applyBorder="1" applyAlignment="1">
      <alignment horizontal="center" vertical="center"/>
    </xf>
    <xf numFmtId="43" fontId="6" fillId="0" borderId="1" xfId="1" applyNumberFormat="1" applyFont="1" applyFill="1" applyBorder="1" applyAlignment="1">
      <alignment horizontal="right"/>
    </xf>
    <xf numFmtId="169" fontId="9" fillId="0" borderId="0" xfId="2" applyNumberFormat="1" applyFont="1"/>
    <xf numFmtId="0" fontId="6" fillId="0" borderId="0" xfId="2" applyFont="1"/>
    <xf numFmtId="14" fontId="9" fillId="0" borderId="0" xfId="2" applyNumberFormat="1" applyFont="1"/>
    <xf numFmtId="43" fontId="6" fillId="0" borderId="4" xfId="1" applyNumberFormat="1" applyFont="1" applyFill="1" applyBorder="1" applyAlignment="1">
      <alignment horizontal="right"/>
    </xf>
    <xf numFmtId="169" fontId="11" fillId="0" borderId="4" xfId="1" applyNumberFormat="1" applyFont="1" applyBorder="1"/>
    <xf numFmtId="169" fontId="6" fillId="0" borderId="0" xfId="1" applyNumberFormat="1" applyFont="1" applyBorder="1"/>
    <xf numFmtId="171" fontId="5" fillId="0" borderId="4" xfId="1" applyNumberFormat="1" applyFont="1" applyFill="1" applyBorder="1" applyAlignment="1">
      <alignment horizontal="right"/>
    </xf>
    <xf numFmtId="0" fontId="9" fillId="0" borderId="5" xfId="2" applyFont="1" applyBorder="1" applyAlignment="1">
      <alignment horizontal="center"/>
    </xf>
    <xf numFmtId="17" fontId="9" fillId="0" borderId="5" xfId="2" applyNumberFormat="1" applyFont="1" applyBorder="1" applyAlignment="1">
      <alignment horizontal="center"/>
    </xf>
    <xf numFmtId="165" fontId="9" fillId="0" borderId="5" xfId="2" applyNumberFormat="1" applyFont="1" applyBorder="1" applyAlignment="1">
      <alignment horizontal="center"/>
    </xf>
    <xf numFmtId="169" fontId="9" fillId="4" borderId="5" xfId="1" applyNumberFormat="1" applyFont="1" applyFill="1" applyBorder="1" applyAlignment="1">
      <alignment horizontal="right" wrapText="1"/>
    </xf>
    <xf numFmtId="43" fontId="6" fillId="0" borderId="5" xfId="1" applyNumberFormat="1" applyFont="1" applyFill="1" applyBorder="1" applyAlignment="1">
      <alignment horizontal="right"/>
    </xf>
    <xf numFmtId="171" fontId="5" fillId="0" borderId="5" xfId="1" applyNumberFormat="1" applyFont="1" applyFill="1" applyBorder="1" applyAlignment="1">
      <alignment horizontal="right"/>
    </xf>
    <xf numFmtId="3" fontId="8" fillId="0" borderId="5" xfId="2" applyNumberFormat="1" applyFont="1" applyFill="1" applyBorder="1" applyAlignment="1">
      <alignment horizontal="right"/>
    </xf>
    <xf numFmtId="14" fontId="20" fillId="0" borderId="6" xfId="0" applyNumberFormat="1" applyFont="1" applyBorder="1" applyAlignment="1">
      <alignment horizontal="left" vertical="center"/>
    </xf>
    <xf numFmtId="171" fontId="19" fillId="0" borderId="6" xfId="1" applyNumberFormat="1" applyFont="1" applyBorder="1"/>
    <xf numFmtId="0" fontId="19" fillId="0" borderId="6" xfId="0" applyFont="1" applyBorder="1"/>
    <xf numFmtId="169" fontId="11" fillId="4" borderId="4" xfId="1" applyNumberFormat="1" applyFont="1" applyFill="1" applyBorder="1" applyAlignment="1">
      <alignment horizontal="right" wrapText="1"/>
    </xf>
    <xf numFmtId="3" fontId="11" fillId="0" borderId="4" xfId="2" applyNumberFormat="1" applyFont="1" applyFill="1" applyBorder="1" applyAlignment="1">
      <alignment horizontal="right"/>
    </xf>
    <xf numFmtId="169" fontId="25" fillId="0" borderId="4" xfId="1" applyNumberFormat="1" applyFont="1" applyFill="1" applyBorder="1" applyAlignment="1">
      <alignment horizontal="right" wrapText="1"/>
    </xf>
    <xf numFmtId="169" fontId="26" fillId="0" borderId="4" xfId="1" applyNumberFormat="1" applyFont="1" applyFill="1" applyBorder="1" applyAlignment="1">
      <alignment horizontal="right" wrapText="1"/>
    </xf>
    <xf numFmtId="0" fontId="0" fillId="0" borderId="0" xfId="0" applyFont="1"/>
    <xf numFmtId="0" fontId="0" fillId="0" borderId="0" xfId="0"/>
    <xf numFmtId="169" fontId="8" fillId="0" borderId="4" xfId="1" applyNumberFormat="1" applyFont="1" applyFill="1" applyBorder="1" applyAlignment="1">
      <alignment horizontal="right"/>
    </xf>
    <xf numFmtId="4" fontId="19" fillId="0" borderId="0" xfId="0" applyNumberFormat="1" applyFont="1"/>
    <xf numFmtId="0" fontId="14" fillId="0" borderId="1" xfId="2" applyFont="1" applyBorder="1" applyAlignment="1">
      <alignment horizontal="center" vertical="center"/>
    </xf>
    <xf numFmtId="164" fontId="9" fillId="0" borderId="0" xfId="5" applyNumberFormat="1" applyFont="1"/>
    <xf numFmtId="4" fontId="9" fillId="4" borderId="4" xfId="1" applyNumberFormat="1" applyFont="1" applyFill="1" applyBorder="1" applyAlignment="1">
      <alignment horizontal="right" wrapText="1"/>
    </xf>
    <xf numFmtId="0" fontId="3" fillId="0" borderId="0" xfId="2" applyFont="1" applyAlignment="1">
      <alignment vertical="center"/>
    </xf>
    <xf numFmtId="14" fontId="9" fillId="0" borderId="0" xfId="2" applyNumberFormat="1" applyFont="1" applyAlignment="1">
      <alignment horizontal="center"/>
    </xf>
    <xf numFmtId="4" fontId="9" fillId="0" borderId="0" xfId="2" applyNumberFormat="1" applyFont="1" applyAlignment="1">
      <alignment horizontal="right"/>
    </xf>
    <xf numFmtId="170" fontId="9" fillId="0" borderId="0" xfId="2" applyNumberFormat="1" applyFont="1"/>
    <xf numFmtId="4" fontId="9" fillId="4" borderId="4" xfId="5" applyNumberFormat="1" applyFont="1" applyFill="1" applyBorder="1" applyAlignment="1">
      <alignment horizontal="right" wrapText="1"/>
    </xf>
    <xf numFmtId="169" fontId="9" fillId="0" borderId="4" xfId="1" applyNumberFormat="1" applyFont="1" applyFill="1" applyBorder="1" applyAlignment="1">
      <alignment horizontal="right" wrapText="1"/>
    </xf>
    <xf numFmtId="4" fontId="9" fillId="4" borderId="5" xfId="5" applyNumberFormat="1" applyFont="1" applyFill="1" applyBorder="1" applyAlignment="1">
      <alignment horizontal="right" wrapText="1"/>
    </xf>
    <xf numFmtId="4" fontId="9" fillId="4" borderId="5" xfId="1" applyNumberFormat="1" applyFont="1" applyFill="1" applyBorder="1" applyAlignment="1">
      <alignment horizontal="right" wrapText="1"/>
    </xf>
    <xf numFmtId="4" fontId="9" fillId="4" borderId="1" xfId="5" applyNumberFormat="1" applyFont="1" applyFill="1" applyBorder="1" applyAlignment="1">
      <alignment horizontal="right" wrapText="1"/>
    </xf>
    <xf numFmtId="171" fontId="5" fillId="0" borderId="1" xfId="1" applyNumberFormat="1" applyFont="1" applyFill="1" applyBorder="1" applyAlignment="1">
      <alignment horizontal="right"/>
    </xf>
    <xf numFmtId="3" fontId="8" fillId="0" borderId="1" xfId="2" applyNumberFormat="1" applyFont="1" applyFill="1" applyBorder="1" applyAlignment="1">
      <alignment horizontal="right"/>
    </xf>
    <xf numFmtId="3" fontId="8" fillId="0" borderId="16" xfId="2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65" fontId="9" fillId="0" borderId="18" xfId="2" applyNumberFormat="1" applyFont="1" applyBorder="1" applyAlignment="1">
      <alignment horizontal="center"/>
    </xf>
    <xf numFmtId="165" fontId="9" fillId="0" borderId="3" xfId="2" applyNumberFormat="1" applyFont="1" applyBorder="1" applyAlignment="1">
      <alignment horizontal="center"/>
    </xf>
    <xf numFmtId="169" fontId="8" fillId="0" borderId="17" xfId="1" applyNumberFormat="1" applyFont="1" applyFill="1" applyBorder="1" applyAlignment="1">
      <alignment horizontal="right"/>
    </xf>
    <xf numFmtId="169" fontId="8" fillId="0" borderId="19" xfId="1" applyNumberFormat="1" applyFont="1" applyFill="1" applyBorder="1" applyAlignment="1">
      <alignment horizontal="right"/>
    </xf>
    <xf numFmtId="169" fontId="8" fillId="0" borderId="20" xfId="1" applyNumberFormat="1" applyFont="1" applyFill="1" applyBorder="1" applyAlignment="1">
      <alignment horizontal="right"/>
    </xf>
    <xf numFmtId="169" fontId="11" fillId="0" borderId="4" xfId="1" applyNumberFormat="1" applyFont="1" applyFill="1" applyBorder="1" applyAlignment="1">
      <alignment horizontal="right" wrapText="1"/>
    </xf>
    <xf numFmtId="0" fontId="14" fillId="0" borderId="1" xfId="2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44" fontId="9" fillId="0" borderId="0" xfId="49" applyFont="1"/>
    <xf numFmtId="0" fontId="11" fillId="2" borderId="1" xfId="2" applyFont="1" applyFill="1" applyBorder="1" applyAlignment="1">
      <alignment horizontal="center" vertical="center"/>
    </xf>
    <xf numFmtId="165" fontId="11" fillId="2" borderId="17" xfId="2" applyNumberFormat="1" applyFont="1" applyFill="1" applyBorder="1" applyAlignment="1">
      <alignment horizontal="center" vertical="center"/>
    </xf>
    <xf numFmtId="165" fontId="11" fillId="2" borderId="1" xfId="2" applyNumberFormat="1" applyFont="1" applyFill="1" applyBorder="1" applyAlignment="1">
      <alignment horizontal="center" vertical="center"/>
    </xf>
    <xf numFmtId="3" fontId="8" fillId="0" borderId="19" xfId="2" applyNumberFormat="1" applyFont="1" applyFill="1" applyBorder="1" applyAlignment="1">
      <alignment horizontal="right"/>
    </xf>
    <xf numFmtId="3" fontId="11" fillId="0" borderId="19" xfId="2" applyNumberFormat="1" applyFont="1" applyFill="1" applyBorder="1" applyAlignment="1">
      <alignment horizontal="right"/>
    </xf>
    <xf numFmtId="171" fontId="9" fillId="0" borderId="0" xfId="1" applyNumberFormat="1" applyFont="1"/>
    <xf numFmtId="169" fontId="6" fillId="0" borderId="1" xfId="1" applyNumberFormat="1" applyFont="1" applyFill="1" applyBorder="1" applyAlignment="1">
      <alignment horizontal="right"/>
    </xf>
    <xf numFmtId="169" fontId="6" fillId="0" borderId="5" xfId="1" applyNumberFormat="1" applyFont="1" applyFill="1" applyBorder="1" applyAlignment="1">
      <alignment horizontal="right"/>
    </xf>
    <xf numFmtId="169" fontId="6" fillId="0" borderId="4" xfId="1" applyNumberFormat="1" applyFont="1" applyFill="1" applyBorder="1" applyAlignment="1">
      <alignment horizontal="right"/>
    </xf>
    <xf numFmtId="169" fontId="11" fillId="2" borderId="3" xfId="1" applyNumberFormat="1" applyFont="1" applyFill="1" applyBorder="1" applyAlignment="1">
      <alignment horizontal="center" vertical="center"/>
    </xf>
    <xf numFmtId="169" fontId="11" fillId="2" borderId="1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/>
    </xf>
    <xf numFmtId="169" fontId="8" fillId="0" borderId="18" xfId="1" applyNumberFormat="1" applyFont="1" applyFill="1" applyBorder="1" applyAlignment="1">
      <alignment horizontal="right"/>
    </xf>
    <xf numFmtId="169" fontId="9" fillId="0" borderId="3" xfId="1" applyNumberFormat="1" applyFont="1" applyBorder="1"/>
    <xf numFmtId="169" fontId="8" fillId="0" borderId="22" xfId="1" applyNumberFormat="1" applyFont="1" applyFill="1" applyBorder="1" applyAlignment="1">
      <alignment horizontal="right"/>
    </xf>
    <xf numFmtId="169" fontId="9" fillId="0" borderId="5" xfId="1" applyNumberFormat="1" applyFont="1" applyBorder="1"/>
    <xf numFmtId="0" fontId="13" fillId="3" borderId="0" xfId="2" applyFont="1" applyFill="1" applyBorder="1" applyAlignment="1">
      <alignment vertical="center"/>
    </xf>
    <xf numFmtId="164" fontId="16" fillId="2" borderId="0" xfId="0" applyNumberFormat="1" applyFont="1" applyFill="1" applyBorder="1" applyAlignment="1" applyProtection="1">
      <alignment horizontal="right" vertical="center"/>
      <protection locked="0"/>
    </xf>
    <xf numFmtId="164" fontId="16" fillId="2" borderId="0" xfId="0" applyNumberFormat="1" applyFont="1" applyFill="1" applyBorder="1" applyAlignment="1" applyProtection="1">
      <alignment vertical="center"/>
      <protection locked="0"/>
    </xf>
    <xf numFmtId="169" fontId="9" fillId="0" borderId="18" xfId="1" applyNumberFormat="1" applyFont="1" applyBorder="1"/>
    <xf numFmtId="169" fontId="9" fillId="0" borderId="21" xfId="1" applyNumberFormat="1" applyFont="1" applyBorder="1" applyAlignment="1">
      <alignment horizontal="center"/>
    </xf>
    <xf numFmtId="169" fontId="1" fillId="0" borderId="1" xfId="1" applyNumberFormat="1" applyFont="1" applyFill="1" applyBorder="1" applyAlignment="1">
      <alignment horizontal="right"/>
    </xf>
    <xf numFmtId="169" fontId="1" fillId="0" borderId="3" xfId="1" applyNumberFormat="1" applyFont="1" applyFill="1" applyBorder="1" applyAlignment="1">
      <alignment horizontal="right"/>
    </xf>
    <xf numFmtId="169" fontId="1" fillId="0" borderId="21" xfId="1" applyNumberFormat="1" applyFont="1" applyBorder="1"/>
    <xf numFmtId="0" fontId="43" fillId="37" borderId="0" xfId="0" applyFont="1" applyFill="1" applyAlignment="1">
      <alignment horizontal="center" vertical="center" wrapText="1"/>
    </xf>
    <xf numFmtId="169" fontId="1" fillId="0" borderId="22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165" fontId="9" fillId="38" borderId="1" xfId="2" applyNumberFormat="1" applyFont="1" applyFill="1" applyBorder="1" applyAlignment="1">
      <alignment horizontal="center"/>
    </xf>
    <xf numFmtId="14" fontId="11" fillId="0" borderId="0" xfId="0" applyNumberFormat="1" applyFont="1" applyFill="1" applyBorder="1"/>
    <xf numFmtId="169" fontId="11" fillId="0" borderId="0" xfId="2" applyNumberFormat="1" applyFont="1"/>
    <xf numFmtId="0" fontId="11" fillId="0" borderId="0" xfId="2" applyFont="1"/>
    <xf numFmtId="169" fontId="11" fillId="0" borderId="0" xfId="1" applyNumberFormat="1" applyFont="1" applyBorder="1"/>
    <xf numFmtId="165" fontId="11" fillId="0" borderId="0" xfId="2" applyNumberFormat="1" applyFont="1" applyAlignment="1">
      <alignment horizontal="center"/>
    </xf>
    <xf numFmtId="4" fontId="11" fillId="0" borderId="0" xfId="2" applyNumberFormat="1" applyFont="1" applyFill="1"/>
    <xf numFmtId="4" fontId="11" fillId="0" borderId="0" xfId="2" applyNumberFormat="1" applyFont="1"/>
    <xf numFmtId="169" fontId="11" fillId="0" borderId="0" xfId="1" applyNumberFormat="1" applyFont="1"/>
    <xf numFmtId="0" fontId="14" fillId="0" borderId="1" xfId="2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</cellXfs>
  <cellStyles count="97">
    <cellStyle name="20% - Ênfase1" xfId="24" builtinId="30" customBuiltin="1"/>
    <cellStyle name="20% - Ênfase1 2" xfId="52" xr:uid="{00000000-0005-0000-0000-000035000000}"/>
    <cellStyle name="20% - Ênfase2" xfId="28" builtinId="34" customBuiltin="1"/>
    <cellStyle name="20% - Ênfase2 2" xfId="55" xr:uid="{00000000-0005-0000-0000-000036000000}"/>
    <cellStyle name="20% - Ênfase3" xfId="32" builtinId="38" customBuiltin="1"/>
    <cellStyle name="20% - Ênfase3 2" xfId="58" xr:uid="{00000000-0005-0000-0000-000037000000}"/>
    <cellStyle name="20% - Ênfase4" xfId="36" builtinId="42" customBuiltin="1"/>
    <cellStyle name="20% - Ênfase4 2" xfId="61" xr:uid="{00000000-0005-0000-0000-000038000000}"/>
    <cellStyle name="20% - Ênfase5" xfId="40" builtinId="46" customBuiltin="1"/>
    <cellStyle name="20% - Ênfase5 2" xfId="64" xr:uid="{00000000-0005-0000-0000-000039000000}"/>
    <cellStyle name="20% - Ênfase6" xfId="44" builtinId="50" customBuiltin="1"/>
    <cellStyle name="20% - Ênfase6 2" xfId="67" xr:uid="{00000000-0005-0000-0000-00003A000000}"/>
    <cellStyle name="40% - Ênfase1" xfId="25" builtinId="31" customBuiltin="1"/>
    <cellStyle name="40% - Ênfase1 2" xfId="53" xr:uid="{00000000-0005-0000-0000-00003B000000}"/>
    <cellStyle name="40% - Ênfase2" xfId="29" builtinId="35" customBuiltin="1"/>
    <cellStyle name="40% - Ênfase2 2" xfId="56" xr:uid="{00000000-0005-0000-0000-00003C000000}"/>
    <cellStyle name="40% - Ênfase3" xfId="33" builtinId="39" customBuiltin="1"/>
    <cellStyle name="40% - Ênfase3 2" xfId="59" xr:uid="{00000000-0005-0000-0000-00003D000000}"/>
    <cellStyle name="40% - Ênfase4" xfId="37" builtinId="43" customBuiltin="1"/>
    <cellStyle name="40% - Ênfase4 2" xfId="62" xr:uid="{00000000-0005-0000-0000-00003E000000}"/>
    <cellStyle name="40% - Ênfase5" xfId="41" builtinId="47" customBuiltin="1"/>
    <cellStyle name="40% - Ênfase5 2" xfId="65" xr:uid="{00000000-0005-0000-0000-00003F000000}"/>
    <cellStyle name="40% - Ênfase6" xfId="45" builtinId="51" customBuiltin="1"/>
    <cellStyle name="40% - Ênfase6 2" xfId="68" xr:uid="{00000000-0005-0000-0000-000040000000}"/>
    <cellStyle name="60% - Ênfase1" xfId="26" builtinId="32" customBuiltin="1"/>
    <cellStyle name="60% - Ênfase1 2" xfId="54" xr:uid="{00000000-0005-0000-0000-000041000000}"/>
    <cellStyle name="60% - Ênfase2" xfId="30" builtinId="36" customBuiltin="1"/>
    <cellStyle name="60% - Ênfase2 2" xfId="57" xr:uid="{00000000-0005-0000-0000-000042000000}"/>
    <cellStyle name="60% - Ênfase3" xfId="34" builtinId="40" customBuiltin="1"/>
    <cellStyle name="60% - Ênfase3 2" xfId="60" xr:uid="{00000000-0005-0000-0000-000043000000}"/>
    <cellStyle name="60% - Ênfase4" xfId="38" builtinId="44" customBuiltin="1"/>
    <cellStyle name="60% - Ênfase4 2" xfId="63" xr:uid="{00000000-0005-0000-0000-000044000000}"/>
    <cellStyle name="60% - Ênfase5" xfId="42" builtinId="48" customBuiltin="1"/>
    <cellStyle name="60% - Ênfase5 2" xfId="66" xr:uid="{00000000-0005-0000-0000-000045000000}"/>
    <cellStyle name="60% - Ênfase6" xfId="46" builtinId="52" customBuiltin="1"/>
    <cellStyle name="60% - Ênfase6 2" xfId="69" xr:uid="{00000000-0005-0000-0000-000046000000}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omma 2" xfId="4" xr:uid="{00000000-0005-0000-0000-000000000000}"/>
    <cellStyle name="Comma 2 2" xfId="86" xr:uid="{00000000-0005-0000-0000-000001000000}"/>
    <cellStyle name="Comma 2 3" xfId="72" xr:uid="{00000000-0005-0000-0000-000000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Moeda" xfId="49" builtinId="4"/>
    <cellStyle name="Moeda 2" xfId="81" xr:uid="{00000000-0005-0000-0000-00009B030000}"/>
    <cellStyle name="Moeda 2 2" xfId="93" xr:uid="{00000000-0005-0000-0000-00009C030000}"/>
    <cellStyle name="Moeda 3" xfId="91" xr:uid="{00000000-0005-0000-0000-00009D030000}"/>
    <cellStyle name="Moeda 4" xfId="80" xr:uid="{00000000-0005-0000-0000-00004B000000}"/>
    <cellStyle name="Neutro" xfId="14" builtinId="28" customBuiltin="1"/>
    <cellStyle name="Normal" xfId="0" builtinId="0"/>
    <cellStyle name="Normal 2" xfId="2" xr:uid="{00000000-0005-0000-0000-000002000000}"/>
    <cellStyle name="Normal 2 2" xfId="75" xr:uid="{00000000-0005-0000-0000-0000A0030000}"/>
    <cellStyle name="Normal 2 2 2" xfId="88" xr:uid="{00000000-0005-0000-0000-0000A1030000}"/>
    <cellStyle name="Normal 2 3" xfId="85" xr:uid="{00000000-0005-0000-0000-0000A2030000}"/>
    <cellStyle name="Normal 2 4" xfId="96" xr:uid="{00000000-0005-0000-0000-0000A3030000}"/>
    <cellStyle name="Normal 2 5" xfId="71" xr:uid="{00000000-0005-0000-0000-00009F030000}"/>
    <cellStyle name="Normal 3" xfId="47" xr:uid="{00000000-0005-0000-0000-000033000000}"/>
    <cellStyle name="Normal 3 2" xfId="76" xr:uid="{00000000-0005-0000-0000-0000A4030000}"/>
    <cellStyle name="Normal 4" xfId="50" xr:uid="{00000000-0005-0000-0000-000047000000}"/>
    <cellStyle name="Normal 4 2" xfId="89" xr:uid="{00000000-0005-0000-0000-0000A6030000}"/>
    <cellStyle name="Normal 5" xfId="77" xr:uid="{00000000-0005-0000-0000-0000A7030000}"/>
    <cellStyle name="Normal 5 2" xfId="78" xr:uid="{00000000-0005-0000-0000-0000A8030000}"/>
    <cellStyle name="Normal 6" xfId="79" xr:uid="{00000000-0005-0000-0000-0000A9030000}"/>
    <cellStyle name="Normal 6 2" xfId="90" xr:uid="{00000000-0005-0000-0000-0000AA030000}"/>
    <cellStyle name="Normal 7" xfId="74" xr:uid="{00000000-0005-0000-0000-0000AB030000}"/>
    <cellStyle name="Normal 8" xfId="6" xr:uid="{66DF59EB-EBA0-4A1A-BB46-9C8EF43563F9}"/>
    <cellStyle name="Normal 8 2" xfId="92" xr:uid="{00000000-0005-0000-0000-0000AD030000}"/>
    <cellStyle name="Nota 2" xfId="48" xr:uid="{00000000-0005-0000-0000-000034000000}"/>
    <cellStyle name="Nota 3" xfId="51" xr:uid="{00000000-0005-0000-0000-000048000000}"/>
    <cellStyle name="Porcentagem" xfId="5" builtinId="5"/>
    <cellStyle name="Porcentagem 2" xfId="82" xr:uid="{00000000-0005-0000-0000-0000AF030000}"/>
    <cellStyle name="Porcentagem 2 2" xfId="94" xr:uid="{00000000-0005-0000-0000-0000B0030000}"/>
    <cellStyle name="Ruim" xfId="13" builtinId="27" customBuiltin="1"/>
    <cellStyle name="Saída" xfId="16" builtinId="21" customBuiltin="1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  <cellStyle name="Vírgula" xfId="1" builtinId="3"/>
    <cellStyle name="Vírgula 2" xfId="3" xr:uid="{00000000-0005-0000-0000-000004000000}"/>
    <cellStyle name="Vírgula 2 2" xfId="87" xr:uid="{00000000-0005-0000-0000-0000B3030000}"/>
    <cellStyle name="Vírgula 2 3" xfId="73" xr:uid="{00000000-0005-0000-0000-0000B2030000}"/>
    <cellStyle name="Vírgula 3" xfId="83" xr:uid="{00000000-0005-0000-0000-0000B4030000}"/>
    <cellStyle name="Vírgula 3 2" xfId="95" xr:uid="{00000000-0005-0000-0000-0000B5030000}"/>
    <cellStyle name="Vírgula 4" xfId="84" xr:uid="{00000000-0005-0000-0000-0000B6030000}"/>
    <cellStyle name="Vírgula 5" xfId="70" xr:uid="{00000000-0005-0000-0000-00005E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45409" name="Check Box 1" hidden="1">
              <a:extLst>
                <a:ext uri="{63B3BB69-23CF-44E3-9099-C40C66FF867C}">
                  <a14:compatExt spid="_x0000_s145409"/>
                </a:ext>
                <a:ext uri="{FF2B5EF4-FFF2-40B4-BE49-F238E27FC236}">
                  <a16:creationId xmlns:a16="http://schemas.microsoft.com/office/drawing/2014/main" id="{00000000-0008-0000-0000-0000013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45410" name="Check Box 2" hidden="1">
              <a:extLst>
                <a:ext uri="{63B3BB69-23CF-44E3-9099-C40C66FF867C}">
                  <a14:compatExt spid="_x0000_s145410"/>
                </a:ext>
                <a:ext uri="{FF2B5EF4-FFF2-40B4-BE49-F238E27FC236}">
                  <a16:creationId xmlns:a16="http://schemas.microsoft.com/office/drawing/2014/main" id="{00000000-0008-0000-0000-0000023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47457" name="Check Box 1" hidden="1">
              <a:extLst>
                <a:ext uri="{63B3BB69-23CF-44E3-9099-C40C66FF867C}">
                  <a14:compatExt spid="_x0000_s147457"/>
                </a:ext>
                <a:ext uri="{FF2B5EF4-FFF2-40B4-BE49-F238E27FC236}">
                  <a16:creationId xmlns:a16="http://schemas.microsoft.com/office/drawing/2014/main" id="{00000000-0008-0000-0100-00000140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47458" name="Check Box 2" hidden="1">
              <a:extLst>
                <a:ext uri="{63B3BB69-23CF-44E3-9099-C40C66FF867C}">
                  <a14:compatExt spid="_x0000_s147458"/>
                </a:ext>
                <a:ext uri="{FF2B5EF4-FFF2-40B4-BE49-F238E27FC236}">
                  <a16:creationId xmlns:a16="http://schemas.microsoft.com/office/drawing/2014/main" id="{00000000-0008-0000-0100-00000240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47459" name="Check Box 3" hidden="1">
              <a:extLst>
                <a:ext uri="{63B3BB69-23CF-44E3-9099-C40C66FF867C}">
                  <a14:compatExt spid="_x0000_s147459"/>
                </a:ext>
                <a:ext uri="{FF2B5EF4-FFF2-40B4-BE49-F238E27FC236}">
                  <a16:creationId xmlns:a16="http://schemas.microsoft.com/office/drawing/2014/main" id="{00000000-0008-0000-0100-00000340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47460" name="Check Box 4" hidden="1">
              <a:extLst>
                <a:ext uri="{63B3BB69-23CF-44E3-9099-C40C66FF867C}">
                  <a14:compatExt spid="_x0000_s147460"/>
                </a:ext>
                <a:ext uri="{FF2B5EF4-FFF2-40B4-BE49-F238E27FC236}">
                  <a16:creationId xmlns:a16="http://schemas.microsoft.com/office/drawing/2014/main" id="{00000000-0008-0000-0100-00000440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54273" name="Check Box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02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54274" name="Check Box 2" hidden="1">
              <a:extLst>
                <a:ext uri="{63B3BB69-23CF-44E3-9099-C40C66FF867C}">
                  <a14:compatExt spid="_x0000_s54274"/>
                </a:ext>
                <a:ext uri="{FF2B5EF4-FFF2-40B4-BE49-F238E27FC236}">
                  <a16:creationId xmlns:a16="http://schemas.microsoft.com/office/drawing/2014/main" id="{00000000-0008-0000-0200-000002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0401" name="Check Box 1" hidden="1">
              <a:extLst>
                <a:ext uri="{63B3BB69-23CF-44E3-9099-C40C66FF867C}">
                  <a14:compatExt spid="_x0000_s230401"/>
                </a:ext>
                <a:ext uri="{FF2B5EF4-FFF2-40B4-BE49-F238E27FC236}">
                  <a16:creationId xmlns:a16="http://schemas.microsoft.com/office/drawing/2014/main" id="{00000000-0008-0000-0300-000001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0402" name="Check Box 2" hidden="1">
              <a:extLst>
                <a:ext uri="{63B3BB69-23CF-44E3-9099-C40C66FF867C}">
                  <a14:compatExt spid="_x0000_s230402"/>
                </a:ext>
                <a:ext uri="{FF2B5EF4-FFF2-40B4-BE49-F238E27FC236}">
                  <a16:creationId xmlns:a16="http://schemas.microsoft.com/office/drawing/2014/main" id="{00000000-0008-0000-0300-000002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46433" name="Check Box 1" hidden="1">
              <a:extLst>
                <a:ext uri="{63B3BB69-23CF-44E3-9099-C40C66FF867C}">
                  <a14:compatExt spid="_x0000_s146433"/>
                </a:ext>
                <a:ext uri="{FF2B5EF4-FFF2-40B4-BE49-F238E27FC236}">
                  <a16:creationId xmlns:a16="http://schemas.microsoft.com/office/drawing/2014/main" id="{00000000-0008-0000-0400-0000013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46434" name="Check Box 2" hidden="1">
              <a:extLst>
                <a:ext uri="{63B3BB69-23CF-44E3-9099-C40C66FF867C}">
                  <a14:compatExt spid="_x0000_s146434"/>
                </a:ext>
                <a:ext uri="{FF2B5EF4-FFF2-40B4-BE49-F238E27FC236}">
                  <a16:creationId xmlns:a16="http://schemas.microsoft.com/office/drawing/2014/main" id="{00000000-0008-0000-0400-0000023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46435" name="Check Box 3" hidden="1">
              <a:extLst>
                <a:ext uri="{63B3BB69-23CF-44E3-9099-C40C66FF867C}">
                  <a14:compatExt spid="_x0000_s146435"/>
                </a:ext>
                <a:ext uri="{FF2B5EF4-FFF2-40B4-BE49-F238E27FC236}">
                  <a16:creationId xmlns:a16="http://schemas.microsoft.com/office/drawing/2014/main" id="{00000000-0008-0000-0400-0000033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46436" name="Check Box 4" hidden="1">
              <a:extLst>
                <a:ext uri="{63B3BB69-23CF-44E3-9099-C40C66FF867C}">
                  <a14:compatExt spid="_x0000_s146436"/>
                </a:ext>
                <a:ext uri="{FF2B5EF4-FFF2-40B4-BE49-F238E27FC236}">
                  <a16:creationId xmlns:a16="http://schemas.microsoft.com/office/drawing/2014/main" id="{00000000-0008-0000-0400-0000043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5" name="Check Box 1" hidden="1">
              <a:extLst>
                <a:ext uri="{63B3BB69-23CF-44E3-9099-C40C66FF867C}">
                  <a14:compatExt spid="_x0000_s231425"/>
                </a:ext>
                <a:ext uri="{FF2B5EF4-FFF2-40B4-BE49-F238E27FC236}">
                  <a16:creationId xmlns:a16="http://schemas.microsoft.com/office/drawing/2014/main" id="{00000000-0008-0000-0500-000001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6" name="Check Box 2" hidden="1">
              <a:extLst>
                <a:ext uri="{63B3BB69-23CF-44E3-9099-C40C66FF867C}">
                  <a14:compatExt spid="_x0000_s231426"/>
                </a:ext>
                <a:ext uri="{FF2B5EF4-FFF2-40B4-BE49-F238E27FC236}">
                  <a16:creationId xmlns:a16="http://schemas.microsoft.com/office/drawing/2014/main" id="{00000000-0008-0000-0500-000002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7" name="Check Box 3" hidden="1">
              <a:extLst>
                <a:ext uri="{63B3BB69-23CF-44E3-9099-C40C66FF867C}">
                  <a14:compatExt spid="_x0000_s231427"/>
                </a:ext>
                <a:ext uri="{FF2B5EF4-FFF2-40B4-BE49-F238E27FC236}">
                  <a16:creationId xmlns:a16="http://schemas.microsoft.com/office/drawing/2014/main" id="{00000000-0008-0000-0500-000003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8" name="Check Box 4" hidden="1">
              <a:extLst>
                <a:ext uri="{63B3BB69-23CF-44E3-9099-C40C66FF867C}">
                  <a14:compatExt spid="_x0000_s231428"/>
                </a:ext>
                <a:ext uri="{FF2B5EF4-FFF2-40B4-BE49-F238E27FC236}">
                  <a16:creationId xmlns:a16="http://schemas.microsoft.com/office/drawing/2014/main" id="{00000000-0008-0000-0500-000004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1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3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18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7.xml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DC24E-21C9-4DE7-A6F1-907D111FE6EC}">
  <sheetPr>
    <pageSetUpPr fitToPage="1"/>
  </sheetPr>
  <dimension ref="A1:S69"/>
  <sheetViews>
    <sheetView tabSelected="1" zoomScale="85" zoomScaleNormal="85" workbookViewId="0">
      <pane xSplit="2" ySplit="14" topLeftCell="C43" activePane="bottomRight" state="frozen"/>
      <selection activeCell="D11" sqref="D11"/>
      <selection pane="topRight" activeCell="D11" sqref="D11"/>
      <selection pane="bottomLeft" activeCell="D11" sqref="D11"/>
      <selection pane="bottomRight" activeCell="E38" sqref="E38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68" t="s">
        <v>26</v>
      </c>
      <c r="B1" s="168"/>
      <c r="C1" s="168" t="str">
        <f>D6</f>
        <v>160.055.401/01</v>
      </c>
      <c r="D1" s="168"/>
      <c r="E1" s="168" t="str">
        <f>D3</f>
        <v>BNDES</v>
      </c>
      <c r="F1" s="168"/>
      <c r="G1" s="168"/>
      <c r="H1" s="106" t="str">
        <f>D4</f>
        <v>Itaú</v>
      </c>
      <c r="I1" s="17">
        <f>G3/1000</f>
        <v>2500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27</v>
      </c>
      <c r="D3" s="21" t="s">
        <v>38</v>
      </c>
      <c r="E3" s="41"/>
      <c r="F3" s="22" t="s">
        <v>10</v>
      </c>
      <c r="G3" s="64">
        <v>2500000</v>
      </c>
      <c r="H3" s="23"/>
      <c r="I3" s="37" t="s">
        <v>30</v>
      </c>
      <c r="J3" s="38"/>
      <c r="K3" s="66"/>
      <c r="L3" s="22" t="s">
        <v>62</v>
      </c>
      <c r="M3" s="67">
        <v>1.0140729999999971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29</v>
      </c>
      <c r="D4" s="21" t="s">
        <v>0</v>
      </c>
      <c r="E4" s="29"/>
      <c r="F4" s="20" t="s">
        <v>4</v>
      </c>
      <c r="G4" s="65">
        <v>42611</v>
      </c>
      <c r="H4" s="27"/>
      <c r="I4" s="20" t="s">
        <v>21</v>
      </c>
      <c r="J4" s="33"/>
      <c r="K4" s="24"/>
      <c r="L4" s="30"/>
      <c r="M4" s="31"/>
      <c r="P4" s="24"/>
      <c r="Q4" s="24"/>
      <c r="R4" s="24"/>
    </row>
    <row r="5" spans="1:19" s="19" customFormat="1" ht="17.25" customHeight="1" x14ac:dyDescent="0.3">
      <c r="C5" s="28" t="s">
        <v>28</v>
      </c>
      <c r="D5" s="26" t="s">
        <v>39</v>
      </c>
      <c r="E5" s="29"/>
      <c r="F5" s="20" t="s">
        <v>3</v>
      </c>
      <c r="G5" s="65"/>
      <c r="H5" s="27"/>
      <c r="I5" s="39" t="s">
        <v>31</v>
      </c>
      <c r="J5" s="40"/>
      <c r="K5" s="24"/>
      <c r="L5" s="22" t="s">
        <v>40</v>
      </c>
      <c r="M5" s="78">
        <v>7.4999999999999997E-2</v>
      </c>
      <c r="N5" s="77" t="s">
        <v>35</v>
      </c>
      <c r="O5" s="109" t="s">
        <v>57</v>
      </c>
      <c r="P5" s="24"/>
      <c r="Q5" s="24"/>
      <c r="R5" s="24"/>
    </row>
    <row r="6" spans="1:19" s="19" customFormat="1" ht="17.25" customHeight="1" x14ac:dyDescent="0.3">
      <c r="A6" s="25"/>
      <c r="C6" s="28" t="s">
        <v>32</v>
      </c>
      <c r="D6" s="62" t="s">
        <v>47</v>
      </c>
      <c r="E6" s="42"/>
      <c r="F6" s="30" t="s">
        <v>8</v>
      </c>
      <c r="G6" s="65">
        <v>42719</v>
      </c>
      <c r="H6" s="27"/>
      <c r="I6" s="20" t="s">
        <v>16</v>
      </c>
      <c r="J6" s="31" t="s">
        <v>42</v>
      </c>
      <c r="K6" s="24"/>
      <c r="L6" s="22" t="s">
        <v>40</v>
      </c>
      <c r="M6" s="78">
        <f>POWER((1+M5),(1/360))-1</f>
        <v>2.0091090650331545E-4</v>
      </c>
      <c r="N6" s="77" t="s">
        <v>36</v>
      </c>
      <c r="O6" s="78">
        <f>POWER((1+M5),(1/365))-1</f>
        <v>1.9815842963666341E-4</v>
      </c>
      <c r="P6" s="24"/>
      <c r="Q6" s="24"/>
    </row>
    <row r="7" spans="1:19" s="19" customFormat="1" ht="17.25" customHeight="1" x14ac:dyDescent="0.3">
      <c r="A7" s="25"/>
      <c r="C7" s="20" t="s">
        <v>11</v>
      </c>
      <c r="D7" s="32">
        <f>(G7-G4)/30</f>
        <v>37.1</v>
      </c>
      <c r="E7" s="41"/>
      <c r="F7" s="30" t="s">
        <v>9</v>
      </c>
      <c r="G7" s="65">
        <v>43724</v>
      </c>
      <c r="H7" s="27"/>
      <c r="I7" s="20" t="s">
        <v>17</v>
      </c>
      <c r="J7" s="36"/>
      <c r="K7" s="47"/>
      <c r="L7" s="20"/>
      <c r="M7" s="65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64</v>
      </c>
      <c r="D8" s="63">
        <v>34</v>
      </c>
      <c r="E8" s="49"/>
      <c r="F8" s="22" t="s">
        <v>22</v>
      </c>
      <c r="G8" s="33" t="s">
        <v>56</v>
      </c>
      <c r="H8" s="27"/>
      <c r="I8" s="37" t="s">
        <v>23</v>
      </c>
      <c r="J8" s="38"/>
      <c r="K8" s="47"/>
      <c r="L8" s="20" t="s">
        <v>41</v>
      </c>
      <c r="M8" s="78">
        <v>7.0000000000000007E-2</v>
      </c>
      <c r="N8" s="77" t="s">
        <v>35</v>
      </c>
      <c r="O8" s="46"/>
      <c r="P8" s="24"/>
      <c r="Q8" s="24"/>
    </row>
    <row r="9" spans="1:19" s="19" customFormat="1" ht="17.25" customHeight="1" x14ac:dyDescent="0.3">
      <c r="A9" s="25"/>
      <c r="C9" s="20" t="s">
        <v>12</v>
      </c>
      <c r="D9" s="63">
        <f>C17-G4</f>
        <v>140</v>
      </c>
      <c r="E9" s="49"/>
      <c r="F9" s="30" t="s">
        <v>24</v>
      </c>
      <c r="G9" s="31"/>
      <c r="H9" s="27"/>
      <c r="I9" s="20" t="s">
        <v>18</v>
      </c>
      <c r="J9" s="32"/>
      <c r="K9" s="47"/>
      <c r="L9" s="30" t="s">
        <v>41</v>
      </c>
      <c r="M9" s="78">
        <f>POWER((1+M8),(1/360))-1</f>
        <v>1.8795835216289802E-4</v>
      </c>
      <c r="N9" s="77" t="s">
        <v>36</v>
      </c>
      <c r="O9" s="78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13</v>
      </c>
      <c r="D10" s="63">
        <f>C16-G4</f>
        <v>108</v>
      </c>
      <c r="E10" s="42"/>
      <c r="F10" s="34" t="s">
        <v>25</v>
      </c>
      <c r="G10" s="35"/>
      <c r="H10" s="27"/>
      <c r="I10" s="20" t="s">
        <v>19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14</v>
      </c>
      <c r="D11" s="32">
        <v>1</v>
      </c>
      <c r="E11" s="79"/>
      <c r="F11" s="34" t="s">
        <v>33</v>
      </c>
      <c r="G11" s="33"/>
      <c r="H11" s="27"/>
      <c r="I11" s="34" t="s">
        <v>20</v>
      </c>
      <c r="J11" s="35"/>
      <c r="K11" s="24"/>
      <c r="L11" s="34"/>
      <c r="M11" s="33"/>
      <c r="N11" s="24"/>
      <c r="O11" s="24"/>
      <c r="P11" s="24"/>
      <c r="Q11" s="24"/>
    </row>
    <row r="12" spans="1:19" s="19" customFormat="1" ht="17.25" customHeight="1" x14ac:dyDescent="0.3">
      <c r="A12" s="25"/>
      <c r="C12" s="20" t="s">
        <v>15</v>
      </c>
      <c r="D12" s="32">
        <v>1</v>
      </c>
      <c r="E12" s="79"/>
      <c r="F12" s="147"/>
      <c r="G12" s="148"/>
      <c r="H12" s="27"/>
      <c r="I12" s="147"/>
      <c r="J12" s="149"/>
      <c r="K12" s="24"/>
      <c r="L12" s="147"/>
      <c r="M12" s="148"/>
      <c r="N12" s="24"/>
      <c r="O12" s="24"/>
      <c r="P12" s="24"/>
      <c r="Q12" s="24"/>
    </row>
    <row r="13" spans="1:19" x14ac:dyDescent="0.3">
      <c r="O13" s="45"/>
    </row>
    <row r="14" spans="1:19" ht="28.8" x14ac:dyDescent="0.3">
      <c r="A14" s="131" t="s">
        <v>5</v>
      </c>
      <c r="B14" s="131" t="s">
        <v>6</v>
      </c>
      <c r="C14" s="133" t="s">
        <v>7</v>
      </c>
      <c r="D14" s="131" t="s">
        <v>1</v>
      </c>
      <c r="E14" s="131" t="s">
        <v>40</v>
      </c>
      <c r="F14" s="131" t="s">
        <v>41</v>
      </c>
      <c r="G14" s="131" t="s">
        <v>37</v>
      </c>
      <c r="H14" s="131" t="s">
        <v>50</v>
      </c>
      <c r="I14" s="132" t="s">
        <v>52</v>
      </c>
      <c r="J14" s="140" t="s">
        <v>1</v>
      </c>
      <c r="K14" s="141" t="s">
        <v>60</v>
      </c>
      <c r="L14" s="132" t="s">
        <v>37</v>
      </c>
      <c r="M14" s="129" t="s">
        <v>61</v>
      </c>
      <c r="O14" s="43"/>
      <c r="P14" s="3"/>
      <c r="Q14" s="3"/>
      <c r="R14" s="3"/>
    </row>
    <row r="15" spans="1:19" x14ac:dyDescent="0.3">
      <c r="A15" s="9">
        <v>0</v>
      </c>
      <c r="B15" s="9" t="s">
        <v>34</v>
      </c>
      <c r="C15" s="16">
        <v>42611</v>
      </c>
      <c r="D15" s="114"/>
      <c r="E15" s="114"/>
      <c r="F15" s="114"/>
      <c r="G15" s="51"/>
      <c r="H15" s="87">
        <f>VLOOKUP(C15,URTJLP!A:B,2,FALSE)</f>
        <v>1.9999990000000001</v>
      </c>
      <c r="I15" s="125">
        <f>G3</f>
        <v>2500000</v>
      </c>
      <c r="J15" s="142"/>
      <c r="K15" s="51"/>
      <c r="L15" s="134"/>
      <c r="M15" s="152"/>
      <c r="O15" s="3"/>
      <c r="P15" s="43"/>
      <c r="Q15" s="44"/>
      <c r="R15" s="3"/>
      <c r="S15" s="43"/>
    </row>
    <row r="16" spans="1:19" x14ac:dyDescent="0.3">
      <c r="A16" s="57">
        <v>1</v>
      </c>
      <c r="B16" s="8">
        <f t="shared" ref="B16:B49" si="0">C16</f>
        <v>42719</v>
      </c>
      <c r="C16" s="50">
        <v>42719</v>
      </c>
      <c r="D16" s="137">
        <v>0</v>
      </c>
      <c r="E16" s="137">
        <f>(((1+$O$6)^(C16-C15)-1)*I15)/H15*H16</f>
        <v>54301.736207954265</v>
      </c>
      <c r="F16" s="137">
        <f t="shared" ref="F16:F36" si="1">(((1+$O$9)^(C16-C15-2)-1)*I15)/H15*H16</f>
        <v>49816.751834397597</v>
      </c>
      <c r="G16" s="137">
        <f>D16+E16+F16</f>
        <v>104118.48804235186</v>
      </c>
      <c r="H16" s="87">
        <f>VLOOKUP(C16,URTJLP!A:B,2,FALSE)</f>
        <v>2.0084230000000001</v>
      </c>
      <c r="I16" s="125">
        <f>I15/H15*H16-D16</f>
        <v>2510530.0052650026</v>
      </c>
      <c r="J16" s="143">
        <v>0</v>
      </c>
      <c r="K16" s="143">
        <v>102334.35</v>
      </c>
      <c r="L16" s="124">
        <f>SUM(J16:K16)</f>
        <v>102334.35</v>
      </c>
      <c r="M16" s="153">
        <f>G16-L16</f>
        <v>1784.1380423518567</v>
      </c>
      <c r="O16" s="3"/>
      <c r="P16" s="43"/>
      <c r="Q16" s="44"/>
      <c r="R16" s="3"/>
      <c r="S16" s="43"/>
    </row>
    <row r="17" spans="1:18" x14ac:dyDescent="0.3">
      <c r="A17" s="6">
        <v>2</v>
      </c>
      <c r="B17" s="58">
        <f>C17</f>
        <v>42751</v>
      </c>
      <c r="C17" s="50">
        <v>42751</v>
      </c>
      <c r="D17" s="137">
        <f>$I$16/33/$H$16*H17</f>
        <v>76171.212328030393</v>
      </c>
      <c r="E17" s="137">
        <f t="shared" ref="E17:E36" si="2">(((1+$O$6)^(C17-C16)-1)*I16)/H16*H17</f>
        <v>15988.283805745814</v>
      </c>
      <c r="F17" s="137">
        <f t="shared" si="1"/>
        <v>14017.308391994227</v>
      </c>
      <c r="G17" s="137">
        <f t="shared" ref="G17:G37" si="3">D17+E17+F17</f>
        <v>106176.80452577044</v>
      </c>
      <c r="H17" s="87">
        <f>VLOOKUP(C17,URTJLP!A:B,2,FALSE)</f>
        <v>2.0109189999999999</v>
      </c>
      <c r="I17" s="125">
        <f t="shared" ref="I17:I49" si="4">I16/H16*H17-D17</f>
        <v>2437478.794496973</v>
      </c>
      <c r="J17" s="143">
        <v>76165.47</v>
      </c>
      <c r="K17" s="143">
        <v>29971.5</v>
      </c>
      <c r="L17" s="125">
        <f t="shared" ref="L17:L36" si="5">SUM(J17:K17)</f>
        <v>106136.97</v>
      </c>
      <c r="M17" s="153">
        <f t="shared" ref="M17:M36" si="6">G17-L17</f>
        <v>39.834525770434993</v>
      </c>
      <c r="O17" s="48"/>
      <c r="P17" s="3"/>
      <c r="Q17" s="3"/>
      <c r="R17" s="3"/>
    </row>
    <row r="18" spans="1:18" x14ac:dyDescent="0.3">
      <c r="A18" s="6">
        <v>3</v>
      </c>
      <c r="B18" s="8">
        <f t="shared" si="0"/>
        <v>42781</v>
      </c>
      <c r="C18" s="50">
        <v>42781</v>
      </c>
      <c r="D18" s="137">
        <f t="shared" ref="D18:D48" si="7">$I$16/33/$H$16*H18</f>
        <v>76260.871463769057</v>
      </c>
      <c r="E18" s="137">
        <f t="shared" si="2"/>
        <v>14549.026031780792</v>
      </c>
      <c r="F18" s="137">
        <f t="shared" si="1"/>
        <v>12698.948552432381</v>
      </c>
      <c r="G18" s="137">
        <f t="shared" si="3"/>
        <v>103508.84604798222</v>
      </c>
      <c r="H18" s="87">
        <f>VLOOKUP(C18,URTJLP!A:B,2,FALSE)</f>
        <v>2.0132859999999999</v>
      </c>
      <c r="I18" s="125">
        <f t="shared" si="4"/>
        <v>2364087.0153768412</v>
      </c>
      <c r="J18" s="143">
        <v>76252.88</v>
      </c>
      <c r="K18" s="143">
        <v>27307.82</v>
      </c>
      <c r="L18" s="125">
        <f t="shared" si="5"/>
        <v>103560.70000000001</v>
      </c>
      <c r="M18" s="153">
        <f t="shared" si="6"/>
        <v>-51.853952017787378</v>
      </c>
      <c r="O18" s="48"/>
      <c r="P18" s="3"/>
      <c r="Q18" s="3"/>
      <c r="R18" s="3"/>
    </row>
    <row r="19" spans="1:18" x14ac:dyDescent="0.3">
      <c r="A19" s="6">
        <v>4</v>
      </c>
      <c r="B19" s="8">
        <f t="shared" si="0"/>
        <v>42809</v>
      </c>
      <c r="C19" s="50">
        <v>42809</v>
      </c>
      <c r="D19" s="137">
        <f t="shared" si="7"/>
        <v>76344.65938445089</v>
      </c>
      <c r="E19" s="137">
        <f t="shared" si="2"/>
        <v>13166.585936629948</v>
      </c>
      <c r="F19" s="137">
        <f t="shared" si="1"/>
        <v>11433.81400456168</v>
      </c>
      <c r="G19" s="137">
        <f t="shared" si="3"/>
        <v>100945.05932564252</v>
      </c>
      <c r="H19" s="87">
        <f>VLOOKUP(C19,URTJLP!A:B,2,FALSE)</f>
        <v>2.015498</v>
      </c>
      <c r="I19" s="125">
        <f t="shared" si="4"/>
        <v>2290339.7815335277</v>
      </c>
      <c r="J19" s="143">
        <v>76334.460000000006</v>
      </c>
      <c r="K19" s="143">
        <v>24708.05</v>
      </c>
      <c r="L19" s="125">
        <f t="shared" si="5"/>
        <v>101042.51000000001</v>
      </c>
      <c r="M19" s="153">
        <f t="shared" si="6"/>
        <v>-97.450674357489333</v>
      </c>
      <c r="O19" s="3"/>
      <c r="P19" s="3"/>
      <c r="Q19" s="3"/>
      <c r="R19" s="3"/>
    </row>
    <row r="20" spans="1:18" x14ac:dyDescent="0.3">
      <c r="A20" s="6">
        <v>5</v>
      </c>
      <c r="B20" s="8">
        <f t="shared" si="0"/>
        <v>42842</v>
      </c>
      <c r="C20" s="59">
        <v>42842</v>
      </c>
      <c r="D20" s="137">
        <f t="shared" si="7"/>
        <v>76427.651850189548</v>
      </c>
      <c r="E20" s="137">
        <f t="shared" si="2"/>
        <v>15040.970013388314</v>
      </c>
      <c r="F20" s="137">
        <f t="shared" si="1"/>
        <v>13213.331191738453</v>
      </c>
      <c r="G20" s="137">
        <f t="shared" si="3"/>
        <v>104681.95305531632</v>
      </c>
      <c r="H20" s="87">
        <f>VLOOKUP(C20,URTJLP!A:B,2,FALSE)</f>
        <v>2.0176889999999998</v>
      </c>
      <c r="I20" s="125">
        <f t="shared" si="4"/>
        <v>2216401.9036554978</v>
      </c>
      <c r="J20" s="143">
        <v>76415.070000000007</v>
      </c>
      <c r="K20" s="143">
        <v>28236.83</v>
      </c>
      <c r="L20" s="125">
        <f t="shared" si="5"/>
        <v>104651.90000000001</v>
      </c>
      <c r="M20" s="153">
        <f t="shared" si="6"/>
        <v>30.053055316311656</v>
      </c>
      <c r="O20" s="3"/>
      <c r="P20" s="3"/>
      <c r="Q20" s="3"/>
      <c r="R20" s="3"/>
    </row>
    <row r="21" spans="1:18" x14ac:dyDescent="0.3">
      <c r="A21" s="6">
        <v>6</v>
      </c>
      <c r="B21" s="8">
        <f t="shared" si="0"/>
        <v>42870</v>
      </c>
      <c r="C21" s="13">
        <v>42870</v>
      </c>
      <c r="D21" s="137">
        <f t="shared" si="7"/>
        <v>76483.863999507739</v>
      </c>
      <c r="E21" s="137">
        <f t="shared" si="2"/>
        <v>12339.587471157998</v>
      </c>
      <c r="F21" s="137">
        <f t="shared" si="1"/>
        <v>10715.651628849848</v>
      </c>
      <c r="G21" s="137">
        <f t="shared" si="3"/>
        <v>99539.103099515589</v>
      </c>
      <c r="H21" s="87">
        <f>VLOOKUP(C21,URTJLP!A:B,2,FALSE)</f>
        <v>2.0191729999999999</v>
      </c>
      <c r="I21" s="125">
        <f t="shared" si="4"/>
        <v>2141548.1919862176</v>
      </c>
      <c r="J21" s="143">
        <v>76469.45</v>
      </c>
      <c r="K21" s="104">
        <v>23154.86</v>
      </c>
      <c r="L21" s="125">
        <f t="shared" si="5"/>
        <v>99624.31</v>
      </c>
      <c r="M21" s="153">
        <f t="shared" si="6"/>
        <v>-85.206900484408834</v>
      </c>
      <c r="O21" s="3"/>
      <c r="P21" s="3"/>
      <c r="Q21" s="3"/>
      <c r="R21" s="3"/>
    </row>
    <row r="22" spans="1:18" x14ac:dyDescent="0.3">
      <c r="A22" s="10">
        <v>7</v>
      </c>
      <c r="B22" s="8">
        <f t="shared" si="0"/>
        <v>42902</v>
      </c>
      <c r="C22" s="13">
        <v>42902</v>
      </c>
      <c r="D22" s="137">
        <f t="shared" si="7"/>
        <v>76548.106455871384</v>
      </c>
      <c r="E22" s="137">
        <f t="shared" si="2"/>
        <v>13632.940039227728</v>
      </c>
      <c r="F22" s="137">
        <f t="shared" si="1"/>
        <v>11952.322534501491</v>
      </c>
      <c r="G22" s="137">
        <f t="shared" si="3"/>
        <v>102133.36902960061</v>
      </c>
      <c r="H22" s="87">
        <f>VLOOKUP(C22,URTJLP!A:B,2,FALSE)</f>
        <v>2.0208689999999998</v>
      </c>
      <c r="I22" s="125">
        <f t="shared" si="4"/>
        <v>2066798.8743085284</v>
      </c>
      <c r="J22" s="143">
        <v>76531.61</v>
      </c>
      <c r="K22" s="104">
        <v>25589.97</v>
      </c>
      <c r="L22" s="125">
        <f t="shared" si="5"/>
        <v>102121.58</v>
      </c>
      <c r="M22" s="153">
        <f t="shared" si="6"/>
        <v>11.789029600608046</v>
      </c>
      <c r="O22" s="3"/>
      <c r="P22" s="3"/>
      <c r="Q22" s="3"/>
      <c r="R22" s="3"/>
    </row>
    <row r="23" spans="1:18" s="4" customFormat="1" x14ac:dyDescent="0.3">
      <c r="A23" s="6">
        <v>8</v>
      </c>
      <c r="B23" s="8">
        <f t="shared" si="0"/>
        <v>42933</v>
      </c>
      <c r="C23" s="13">
        <v>42933</v>
      </c>
      <c r="D23" s="137">
        <f t="shared" si="7"/>
        <v>76610.341335473684</v>
      </c>
      <c r="E23" s="137">
        <f t="shared" si="2"/>
        <v>12744.325290906416</v>
      </c>
      <c r="F23" s="137">
        <f t="shared" si="1"/>
        <v>11149.295774879291</v>
      </c>
      <c r="G23" s="137">
        <f t="shared" si="3"/>
        <v>100503.9624012594</v>
      </c>
      <c r="H23" s="87">
        <f>VLOOKUP(C23,URTJLP!A:B,2,FALSE)</f>
        <v>2.0225119999999999</v>
      </c>
      <c r="I23" s="125">
        <f t="shared" si="4"/>
        <v>1991868.8747223166</v>
      </c>
      <c r="J23" s="143">
        <v>76591.820000000007</v>
      </c>
      <c r="K23" s="104">
        <v>23919.279999999999</v>
      </c>
      <c r="L23" s="125">
        <f t="shared" si="5"/>
        <v>100511.1</v>
      </c>
      <c r="M23" s="153">
        <f t="shared" si="6"/>
        <v>-7.1375987406063359</v>
      </c>
      <c r="N23" s="2"/>
    </row>
    <row r="24" spans="1:18" x14ac:dyDescent="0.3">
      <c r="A24" s="6">
        <v>9</v>
      </c>
      <c r="B24" s="8">
        <f t="shared" si="0"/>
        <v>42962</v>
      </c>
      <c r="C24" s="13">
        <v>42962</v>
      </c>
      <c r="D24" s="137">
        <f t="shared" si="7"/>
        <v>76668.56106155325</v>
      </c>
      <c r="E24" s="137">
        <f t="shared" si="2"/>
        <v>11486.997197197163</v>
      </c>
      <c r="F24" s="137">
        <f t="shared" si="1"/>
        <v>10001.660964661351</v>
      </c>
      <c r="G24" s="137">
        <f t="shared" si="3"/>
        <v>98157.219223411768</v>
      </c>
      <c r="H24" s="87">
        <f>VLOOKUP(C24,URTJLP!A:B,2,FALSE)</f>
        <v>2.0240490000000002</v>
      </c>
      <c r="I24" s="125">
        <f t="shared" si="4"/>
        <v>1916714.0265388323</v>
      </c>
      <c r="J24" s="143">
        <v>76648.149999999994</v>
      </c>
      <c r="K24" s="104">
        <v>21555.19</v>
      </c>
      <c r="L24" s="125">
        <f t="shared" si="5"/>
        <v>98203.34</v>
      </c>
      <c r="M24" s="153">
        <f t="shared" si="6"/>
        <v>-46.120776588228182</v>
      </c>
      <c r="O24" s="3"/>
      <c r="P24" s="3"/>
      <c r="Q24" s="3"/>
      <c r="R24" s="3"/>
    </row>
    <row r="25" spans="1:18" x14ac:dyDescent="0.3">
      <c r="A25" s="6">
        <v>10</v>
      </c>
      <c r="B25" s="8">
        <f t="shared" si="0"/>
        <v>42993</v>
      </c>
      <c r="C25" s="13">
        <v>42993</v>
      </c>
      <c r="D25" s="137">
        <f t="shared" si="7"/>
        <v>76730.795941155535</v>
      </c>
      <c r="E25" s="137">
        <f t="shared" si="2"/>
        <v>11818.85483442208</v>
      </c>
      <c r="F25" s="137">
        <f t="shared" si="1"/>
        <v>10339.653552578282</v>
      </c>
      <c r="G25" s="137">
        <f t="shared" si="3"/>
        <v>98889.304328155893</v>
      </c>
      <c r="H25" s="87">
        <f>VLOOKUP(C25,URTJLP!A:B,2,FALSE)</f>
        <v>2.0256919999999998</v>
      </c>
      <c r="I25" s="125">
        <f t="shared" si="4"/>
        <v>1841539.1025877337</v>
      </c>
      <c r="J25" s="143">
        <v>76708.36</v>
      </c>
      <c r="K25" s="104">
        <v>22181.18</v>
      </c>
      <c r="L25" s="125">
        <f t="shared" si="5"/>
        <v>98889.540000000008</v>
      </c>
      <c r="M25" s="153">
        <f t="shared" si="6"/>
        <v>-0.23567184411513153</v>
      </c>
      <c r="O25" s="3"/>
      <c r="P25" s="3"/>
      <c r="Q25" s="3"/>
      <c r="R25" s="3"/>
    </row>
    <row r="26" spans="1:18" x14ac:dyDescent="0.3">
      <c r="A26" s="10">
        <v>11</v>
      </c>
      <c r="B26" s="8">
        <f t="shared" si="0"/>
        <v>43024</v>
      </c>
      <c r="C26" s="13">
        <v>43024</v>
      </c>
      <c r="D26" s="137">
        <f t="shared" si="7"/>
        <v>76793.03082075782</v>
      </c>
      <c r="E26" s="137">
        <f t="shared" si="2"/>
        <v>11355.303246057825</v>
      </c>
      <c r="F26" s="137">
        <f t="shared" si="1"/>
        <v>9934.1182537205259</v>
      </c>
      <c r="G26" s="137">
        <f t="shared" si="3"/>
        <v>98082.452320536177</v>
      </c>
      <c r="H26" s="87">
        <f>VLOOKUP(C26,URTJLP!A:B,2,FALSE)</f>
        <v>2.0273349999999999</v>
      </c>
      <c r="I26" s="125">
        <f t="shared" si="4"/>
        <v>1766239.7088774308</v>
      </c>
      <c r="J26" s="143">
        <v>76768.58</v>
      </c>
      <c r="K26" s="104">
        <v>21310.65</v>
      </c>
      <c r="L26" s="125">
        <f t="shared" si="5"/>
        <v>98079.23000000001</v>
      </c>
      <c r="M26" s="153">
        <f t="shared" si="6"/>
        <v>3.2223205361660803</v>
      </c>
      <c r="O26" s="3"/>
      <c r="P26" s="3"/>
      <c r="Q26" s="3"/>
      <c r="R26" s="3"/>
    </row>
    <row r="27" spans="1:18" s="4" customFormat="1" x14ac:dyDescent="0.3">
      <c r="A27" s="6">
        <v>12</v>
      </c>
      <c r="B27" s="8">
        <f t="shared" si="0"/>
        <v>43055</v>
      </c>
      <c r="C27" s="13">
        <v>43055</v>
      </c>
      <c r="D27" s="137">
        <f t="shared" si="7"/>
        <v>76855.265700360105</v>
      </c>
      <c r="E27" s="137">
        <f t="shared" si="2"/>
        <v>10890.984773942515</v>
      </c>
      <c r="F27" s="137">
        <f t="shared" si="1"/>
        <v>9527.9120512589907</v>
      </c>
      <c r="G27" s="137">
        <f t="shared" si="3"/>
        <v>97274.162525561609</v>
      </c>
      <c r="H27" s="87">
        <f>VLOOKUP(C27,URTJLP!A:B,2,FALSE)</f>
        <v>2.0289779999999999</v>
      </c>
      <c r="I27" s="125">
        <f t="shared" si="4"/>
        <v>1690815.8454079235</v>
      </c>
      <c r="J27" s="143">
        <v>76828.789999999994</v>
      </c>
      <c r="K27" s="104">
        <v>20438.72</v>
      </c>
      <c r="L27" s="125">
        <f t="shared" si="5"/>
        <v>97267.51</v>
      </c>
      <c r="M27" s="153">
        <f t="shared" si="6"/>
        <v>6.6525255616143113</v>
      </c>
      <c r="N27" s="2"/>
    </row>
    <row r="28" spans="1:18" x14ac:dyDescent="0.3">
      <c r="A28" s="6">
        <v>13</v>
      </c>
      <c r="B28" s="8">
        <f t="shared" si="0"/>
        <v>43084</v>
      </c>
      <c r="C28" s="13">
        <v>43084</v>
      </c>
      <c r="D28" s="137">
        <f t="shared" si="7"/>
        <v>76913.485426439671</v>
      </c>
      <c r="E28" s="137">
        <f t="shared" si="2"/>
        <v>9750.8174970275613</v>
      </c>
      <c r="F28" s="137">
        <f t="shared" si="1"/>
        <v>8489.9795011139613</v>
      </c>
      <c r="G28" s="137">
        <f t="shared" si="3"/>
        <v>95154.282424581193</v>
      </c>
      <c r="H28" s="87">
        <f>VLOOKUP(C28,URTJLP!A:B,2,FALSE)</f>
        <v>2.0305149999999998</v>
      </c>
      <c r="I28" s="125">
        <f t="shared" si="4"/>
        <v>1615183.193955234</v>
      </c>
      <c r="J28" s="143">
        <v>76885.119999999995</v>
      </c>
      <c r="K28" s="104">
        <v>18295.400000000001</v>
      </c>
      <c r="L28" s="125">
        <f t="shared" si="5"/>
        <v>95180.51999999999</v>
      </c>
      <c r="M28" s="153">
        <f t="shared" si="6"/>
        <v>-26.237575418796041</v>
      </c>
      <c r="O28" s="3"/>
      <c r="P28" s="3"/>
      <c r="Q28" s="3"/>
      <c r="R28" s="3"/>
    </row>
    <row r="29" spans="1:18" x14ac:dyDescent="0.3">
      <c r="A29" s="6">
        <v>14</v>
      </c>
      <c r="B29" s="8">
        <f t="shared" si="0"/>
        <v>43115</v>
      </c>
      <c r="C29" s="13">
        <v>43115</v>
      </c>
      <c r="D29" s="137">
        <f t="shared" si="7"/>
        <v>76968.826363201035</v>
      </c>
      <c r="E29" s="137">
        <f t="shared" si="2"/>
        <v>9958.6357016095735</v>
      </c>
      <c r="F29" s="137">
        <f t="shared" si="1"/>
        <v>8712.2521135538846</v>
      </c>
      <c r="G29" s="137">
        <f t="shared" si="3"/>
        <v>95639.714178364491</v>
      </c>
      <c r="H29" s="87">
        <f>VLOOKUP(C29,URTJLP!A:B,2,FALSE)</f>
        <v>2.0319759999999998</v>
      </c>
      <c r="I29" s="125">
        <f t="shared" si="4"/>
        <v>1539376.5272640218</v>
      </c>
      <c r="J29" s="143">
        <v>76939.05</v>
      </c>
      <c r="K29" s="104">
        <v>18688.23</v>
      </c>
      <c r="L29" s="125">
        <f t="shared" si="5"/>
        <v>95627.28</v>
      </c>
      <c r="M29" s="153">
        <f t="shared" si="6"/>
        <v>12.434178364492254</v>
      </c>
      <c r="O29" s="3"/>
      <c r="P29" s="3"/>
      <c r="Q29" s="3"/>
      <c r="R29" s="3"/>
    </row>
    <row r="30" spans="1:18" x14ac:dyDescent="0.3">
      <c r="A30" s="6">
        <v>15</v>
      </c>
      <c r="B30" s="8">
        <f t="shared" si="0"/>
        <v>43146</v>
      </c>
      <c r="C30" s="13">
        <v>43146</v>
      </c>
      <c r="D30" s="137">
        <f t="shared" si="7"/>
        <v>77015.796083655601</v>
      </c>
      <c r="E30" s="137">
        <f t="shared" si="2"/>
        <v>9490.2027558086156</v>
      </c>
      <c r="F30" s="137">
        <f t="shared" si="1"/>
        <v>8302.446388714181</v>
      </c>
      <c r="G30" s="137">
        <f t="shared" si="3"/>
        <v>94808.445228178389</v>
      </c>
      <c r="H30" s="87">
        <f>VLOOKUP(C30,URTJLP!A:B,2,FALSE)</f>
        <v>2.0332159999999999</v>
      </c>
      <c r="I30" s="125">
        <f t="shared" si="4"/>
        <v>1463300.1255894573</v>
      </c>
      <c r="J30" s="143">
        <v>76985.37</v>
      </c>
      <c r="K30" s="104">
        <v>17809.03</v>
      </c>
      <c r="L30" s="125">
        <f t="shared" si="5"/>
        <v>94794.4</v>
      </c>
      <c r="M30" s="153">
        <f t="shared" si="6"/>
        <v>14.045228178394609</v>
      </c>
      <c r="O30" s="3"/>
      <c r="P30" s="3"/>
      <c r="Q30" s="3"/>
      <c r="R30" s="3"/>
    </row>
    <row r="31" spans="1:18" x14ac:dyDescent="0.3">
      <c r="A31" s="6">
        <v>16</v>
      </c>
      <c r="B31" s="8">
        <f t="shared" si="0"/>
        <v>43174</v>
      </c>
      <c r="C31" s="13">
        <v>43174</v>
      </c>
      <c r="D31" s="137">
        <f t="shared" si="7"/>
        <v>77058.220347291979</v>
      </c>
      <c r="E31" s="137">
        <f t="shared" si="2"/>
        <v>8145.2683733046269</v>
      </c>
      <c r="F31" s="137">
        <f t="shared" si="1"/>
        <v>7073.3206045850056</v>
      </c>
      <c r="G31" s="137">
        <f t="shared" si="3"/>
        <v>92276.809325181617</v>
      </c>
      <c r="H31" s="87">
        <f>VLOOKUP(C31,URTJLP!A:B,2,FALSE)</f>
        <v>2.0343360000000001</v>
      </c>
      <c r="I31" s="125">
        <f t="shared" si="4"/>
        <v>1387047.9662512566</v>
      </c>
      <c r="J31" s="143">
        <v>77027.210000000006</v>
      </c>
      <c r="K31" s="104">
        <v>15281.08</v>
      </c>
      <c r="L31" s="125">
        <f t="shared" si="5"/>
        <v>92308.290000000008</v>
      </c>
      <c r="M31" s="153">
        <f t="shared" si="6"/>
        <v>-31.48067481839098</v>
      </c>
      <c r="O31" s="3"/>
      <c r="P31" s="3"/>
      <c r="Q31" s="3"/>
      <c r="R31" s="3"/>
    </row>
    <row r="32" spans="1:18" x14ac:dyDescent="0.3">
      <c r="A32" s="6">
        <v>17</v>
      </c>
      <c r="B32" s="8">
        <f t="shared" si="0"/>
        <v>43206</v>
      </c>
      <c r="C32" s="13">
        <v>43206</v>
      </c>
      <c r="D32" s="137">
        <f t="shared" si="7"/>
        <v>77102.159763201096</v>
      </c>
      <c r="E32" s="137">
        <f t="shared" si="2"/>
        <v>8827.4667362969321</v>
      </c>
      <c r="F32" s="137">
        <f t="shared" si="1"/>
        <v>7739.2498823592687</v>
      </c>
      <c r="G32" s="137">
        <f t="shared" si="3"/>
        <v>93668.876381857292</v>
      </c>
      <c r="H32" s="87">
        <f>VLOOKUP(C32,URTJLP!A:B,2,FALSE)</f>
        <v>2.0354960000000002</v>
      </c>
      <c r="I32" s="125">
        <f t="shared" si="4"/>
        <v>1310736.7159744194</v>
      </c>
      <c r="J32" s="143">
        <v>77070.539999999994</v>
      </c>
      <c r="K32" s="104">
        <v>16566.54</v>
      </c>
      <c r="L32" s="125">
        <f t="shared" si="5"/>
        <v>93637.079999999987</v>
      </c>
      <c r="M32" s="153">
        <f t="shared" si="6"/>
        <v>31.796381857304368</v>
      </c>
      <c r="O32" s="3"/>
      <c r="P32" s="3"/>
      <c r="Q32" s="3"/>
      <c r="R32" s="3"/>
    </row>
    <row r="33" spans="1:18" x14ac:dyDescent="0.3">
      <c r="A33" s="6">
        <v>18</v>
      </c>
      <c r="B33" s="8">
        <f t="shared" si="0"/>
        <v>43235</v>
      </c>
      <c r="C33" s="13">
        <v>43235</v>
      </c>
      <c r="D33" s="137">
        <f t="shared" si="7"/>
        <v>77137.311295928361</v>
      </c>
      <c r="E33" s="137">
        <f>(((1+$O$6)^(C33-C32)-1)*I32)/H32*H33</f>
        <v>7556.6494012969051</v>
      </c>
      <c r="F33" s="137">
        <f t="shared" si="1"/>
        <v>6579.5302325854291</v>
      </c>
      <c r="G33" s="137">
        <f t="shared" si="3"/>
        <v>91273.490929810694</v>
      </c>
      <c r="H33" s="87">
        <f>VLOOKUP(C33,URTJLP!A:B,2,FALSE)</f>
        <v>2.0364239999999998</v>
      </c>
      <c r="I33" s="124">
        <f t="shared" si="4"/>
        <v>1234196.9807348545</v>
      </c>
      <c r="J33" s="143">
        <v>77105.2</v>
      </c>
      <c r="K33" s="104">
        <v>14177.82</v>
      </c>
      <c r="L33" s="125">
        <f t="shared" si="5"/>
        <v>91283.01999999999</v>
      </c>
      <c r="M33" s="153">
        <f t="shared" si="6"/>
        <v>-9.529070189295453</v>
      </c>
      <c r="O33" s="3"/>
      <c r="P33" s="3"/>
      <c r="Q33" s="3"/>
      <c r="R33" s="3"/>
    </row>
    <row r="34" spans="1:18" x14ac:dyDescent="0.3">
      <c r="A34" s="6">
        <v>19</v>
      </c>
      <c r="B34" s="8">
        <f t="shared" si="0"/>
        <v>43266</v>
      </c>
      <c r="C34" s="13">
        <v>43266</v>
      </c>
      <c r="D34" s="137">
        <f t="shared" si="7"/>
        <v>77174.887072292011</v>
      </c>
      <c r="E34" s="137">
        <f t="shared" si="2"/>
        <v>7607.8452807487502</v>
      </c>
      <c r="F34" s="137">
        <f t="shared" si="1"/>
        <v>6655.6773550900607</v>
      </c>
      <c r="G34" s="137">
        <f t="shared" si="3"/>
        <v>91438.409708130814</v>
      </c>
      <c r="H34" s="87">
        <f>VLOOKUP(C34,URTJLP!A:B,2,FALSE)</f>
        <v>2.0374159999999999</v>
      </c>
      <c r="I34" s="125">
        <f t="shared" si="4"/>
        <v>1157623.306084381</v>
      </c>
      <c r="J34" s="143">
        <v>77142.259999999995</v>
      </c>
      <c r="K34" s="104">
        <v>14276.25</v>
      </c>
      <c r="L34" s="125">
        <f t="shared" si="5"/>
        <v>91418.51</v>
      </c>
      <c r="M34" s="153">
        <f t="shared" si="6"/>
        <v>19.899708130818908</v>
      </c>
      <c r="O34" s="3"/>
      <c r="P34" s="3"/>
      <c r="Q34" s="3"/>
      <c r="R34" s="3"/>
    </row>
    <row r="35" spans="1:18" x14ac:dyDescent="0.3">
      <c r="A35" s="57">
        <v>20</v>
      </c>
      <c r="B35" s="58">
        <f t="shared" si="0"/>
        <v>43297</v>
      </c>
      <c r="C35" s="59">
        <v>43297</v>
      </c>
      <c r="D35" s="139">
        <f t="shared" si="7"/>
        <v>77211.3264844511</v>
      </c>
      <c r="E35" s="139">
        <f t="shared" si="2"/>
        <v>7135.7226112398967</v>
      </c>
      <c r="F35" s="139">
        <f t="shared" si="1"/>
        <v>6242.6436978170668</v>
      </c>
      <c r="G35" s="139">
        <f t="shared" si="3"/>
        <v>90589.69279350806</v>
      </c>
      <c r="H35" s="87">
        <f>VLOOKUP(C35,URTJLP!A:B,2,FALSE)</f>
        <v>2.0383779999999998</v>
      </c>
      <c r="I35" s="125">
        <f t="shared" si="4"/>
        <v>1080958.5707823164</v>
      </c>
      <c r="J35" s="143">
        <v>77178.19</v>
      </c>
      <c r="K35" s="52">
        <v>13390.22</v>
      </c>
      <c r="L35" s="134">
        <f t="shared" si="5"/>
        <v>90568.41</v>
      </c>
      <c r="M35" s="153">
        <f t="shared" si="6"/>
        <v>21.282793508056784</v>
      </c>
      <c r="O35" s="3"/>
      <c r="P35" s="3"/>
      <c r="Q35" s="3"/>
      <c r="R35" s="3"/>
    </row>
    <row r="36" spans="1:18" ht="15" thickBot="1" x14ac:dyDescent="0.35">
      <c r="A36" s="88">
        <v>21</v>
      </c>
      <c r="B36" s="89">
        <f t="shared" si="0"/>
        <v>43327</v>
      </c>
      <c r="C36" s="90">
        <v>43327</v>
      </c>
      <c r="D36" s="138">
        <f>$I$16/33/$H$16*H36</f>
        <v>77245.417410587484</v>
      </c>
      <c r="E36" s="138">
        <f t="shared" si="2"/>
        <v>6447.3751169811821</v>
      </c>
      <c r="F36" s="138">
        <f t="shared" si="1"/>
        <v>5627.5165588356094</v>
      </c>
      <c r="G36" s="138">
        <f t="shared" si="3"/>
        <v>89320.309086404275</v>
      </c>
      <c r="H36" s="93">
        <f>VLOOKUP(C36,URTJLP!A:B,2,FALSE)</f>
        <v>2.0392779999999999</v>
      </c>
      <c r="I36" s="126">
        <f t="shared" si="4"/>
        <v>1004190.4263376384</v>
      </c>
      <c r="J36" s="151">
        <v>77211.81</v>
      </c>
      <c r="K36" s="146">
        <v>12097.42</v>
      </c>
      <c r="L36" s="126">
        <f t="shared" si="5"/>
        <v>89309.23</v>
      </c>
      <c r="M36" s="154">
        <f t="shared" si="6"/>
        <v>11.079086404279224</v>
      </c>
      <c r="O36" s="3"/>
      <c r="P36" s="3"/>
      <c r="Q36" s="3"/>
      <c r="R36" s="3"/>
    </row>
    <row r="37" spans="1:18" ht="15" thickTop="1" x14ac:dyDescent="0.3">
      <c r="A37" s="6">
        <v>22</v>
      </c>
      <c r="B37" s="8">
        <f t="shared" si="0"/>
        <v>43339</v>
      </c>
      <c r="C37" s="159">
        <v>43339</v>
      </c>
      <c r="D37" s="137">
        <f>$I$16/33/$H$16*H37</f>
        <v>77259.053781042036</v>
      </c>
      <c r="E37" s="137">
        <f>(((1+$O$6)^(C37-C36)-1)*I36)/H36*H37</f>
        <v>2390.8917583072912</v>
      </c>
      <c r="F37" s="137">
        <f>(((1+$O$9)^(C37-C36-2)-1)*I36)/H36*H37</f>
        <v>1863.4844394215668</v>
      </c>
      <c r="G37" s="137">
        <f t="shared" si="3"/>
        <v>81513.429978770888</v>
      </c>
      <c r="H37" s="87">
        <f>VLOOKUP(C37,URTJLP!A:B,2,FALSE)</f>
        <v>2.0396380000000001</v>
      </c>
      <c r="I37" s="125">
        <f t="shared" si="4"/>
        <v>927108.64537250553</v>
      </c>
      <c r="J37" s="123"/>
      <c r="K37" s="52"/>
      <c r="L37" s="134"/>
      <c r="M37" s="144"/>
      <c r="O37" s="3"/>
      <c r="P37" s="3"/>
      <c r="Q37" s="3"/>
      <c r="R37" s="3"/>
    </row>
    <row r="38" spans="1:18" x14ac:dyDescent="0.3">
      <c r="A38" s="6">
        <v>23</v>
      </c>
      <c r="B38" s="8">
        <f t="shared" si="0"/>
        <v>43388</v>
      </c>
      <c r="C38" s="13">
        <v>43388</v>
      </c>
      <c r="D38" s="137">
        <f>$I$16/33/$H$16*H38</f>
        <v>77298.826528201127</v>
      </c>
      <c r="E38" s="137"/>
      <c r="F38" s="137"/>
      <c r="G38" s="137"/>
      <c r="H38" s="87">
        <f>VLOOKUP(C38,URTJLP!A:B,2,FALSE)</f>
        <v>2.0406879999999998</v>
      </c>
      <c r="I38" s="125">
        <f t="shared" si="4"/>
        <v>850287.09181021352</v>
      </c>
      <c r="J38" s="123"/>
      <c r="K38" s="52"/>
      <c r="L38" s="134"/>
      <c r="M38" s="144"/>
      <c r="O38" s="3"/>
      <c r="P38" s="3"/>
      <c r="Q38" s="3"/>
      <c r="R38" s="3"/>
    </row>
    <row r="39" spans="1:18" x14ac:dyDescent="0.3">
      <c r="A39" s="6">
        <v>24</v>
      </c>
      <c r="B39" s="8">
        <f t="shared" si="0"/>
        <v>43420</v>
      </c>
      <c r="C39" s="13">
        <v>43420</v>
      </c>
      <c r="D39" s="137">
        <f t="shared" si="7"/>
        <v>77298.826528201127</v>
      </c>
      <c r="E39" s="137"/>
      <c r="F39" s="137"/>
      <c r="G39" s="137"/>
      <c r="H39" s="87">
        <f>VLOOKUP(C39,URTJLP!A:B,2,FALSE)</f>
        <v>2.0406879999999998</v>
      </c>
      <c r="I39" s="125">
        <f t="shared" si="4"/>
        <v>772988.26528201241</v>
      </c>
      <c r="J39" s="123"/>
      <c r="K39" s="52"/>
      <c r="L39" s="134"/>
      <c r="M39" s="144"/>
      <c r="O39" s="3"/>
      <c r="P39" s="3"/>
      <c r="Q39" s="3"/>
      <c r="R39" s="3"/>
    </row>
    <row r="40" spans="1:18" x14ac:dyDescent="0.3">
      <c r="A40" s="6">
        <v>25</v>
      </c>
      <c r="B40" s="8">
        <f t="shared" si="0"/>
        <v>43451</v>
      </c>
      <c r="C40" s="13">
        <v>43451</v>
      </c>
      <c r="D40" s="137">
        <f>$I$16/33/$H$16*H40</f>
        <v>77298.826528201127</v>
      </c>
      <c r="E40" s="137"/>
      <c r="F40" s="137"/>
      <c r="G40" s="137"/>
      <c r="H40" s="87">
        <f>VLOOKUP(C40,URTJLP!A:B,2,FALSE)</f>
        <v>2.0406879999999998</v>
      </c>
      <c r="I40" s="125">
        <f t="shared" si="4"/>
        <v>695689.43875381129</v>
      </c>
      <c r="J40" s="123"/>
      <c r="K40" s="52"/>
      <c r="L40" s="134"/>
      <c r="M40" s="144"/>
      <c r="O40" s="3"/>
      <c r="P40" s="3"/>
      <c r="Q40" s="3"/>
      <c r="R40" s="3"/>
    </row>
    <row r="41" spans="1:18" x14ac:dyDescent="0.3">
      <c r="A41" s="6">
        <v>26</v>
      </c>
      <c r="B41" s="8">
        <f t="shared" si="0"/>
        <v>43480</v>
      </c>
      <c r="C41" s="13">
        <v>43480</v>
      </c>
      <c r="D41" s="137">
        <f t="shared" si="7"/>
        <v>77298.826528201127</v>
      </c>
      <c r="E41" s="137"/>
      <c r="F41" s="137"/>
      <c r="G41" s="137"/>
      <c r="H41" s="87">
        <f>VLOOKUP(C41,URTJLP!A:B,2,FALSE)</f>
        <v>2.0406879999999998</v>
      </c>
      <c r="I41" s="125">
        <f t="shared" si="4"/>
        <v>618390.61222561018</v>
      </c>
      <c r="J41" s="123"/>
      <c r="K41" s="52"/>
      <c r="L41" s="134"/>
      <c r="M41" s="144"/>
      <c r="O41" s="3"/>
      <c r="P41" s="3"/>
      <c r="Q41" s="3"/>
      <c r="R41" s="3"/>
    </row>
    <row r="42" spans="1:18" x14ac:dyDescent="0.3">
      <c r="A42" s="6">
        <v>27</v>
      </c>
      <c r="B42" s="8">
        <f t="shared" si="0"/>
        <v>43511</v>
      </c>
      <c r="C42" s="13">
        <v>43511</v>
      </c>
      <c r="D42" s="137">
        <f t="shared" si="7"/>
        <v>77298.826528201127</v>
      </c>
      <c r="E42" s="137"/>
      <c r="F42" s="137"/>
      <c r="G42" s="137"/>
      <c r="H42" s="87">
        <f>VLOOKUP(C42,URTJLP!A:B,2,FALSE)</f>
        <v>2.0406879999999998</v>
      </c>
      <c r="I42" s="125">
        <f t="shared" si="4"/>
        <v>541091.78569740907</v>
      </c>
      <c r="J42" s="123"/>
      <c r="K42" s="52"/>
      <c r="L42" s="134"/>
      <c r="M42" s="52"/>
      <c r="O42" s="3"/>
      <c r="P42" s="3"/>
      <c r="Q42" s="3"/>
      <c r="R42" s="3"/>
    </row>
    <row r="43" spans="1:18" x14ac:dyDescent="0.3">
      <c r="A43" s="6">
        <v>28</v>
      </c>
      <c r="B43" s="8">
        <f t="shared" si="0"/>
        <v>43539</v>
      </c>
      <c r="C43" s="13">
        <v>43539</v>
      </c>
      <c r="D43" s="137">
        <f t="shared" si="7"/>
        <v>77298.826528201127</v>
      </c>
      <c r="E43" s="137"/>
      <c r="F43" s="137"/>
      <c r="G43" s="137"/>
      <c r="H43" s="87">
        <f>VLOOKUP(C43,URTJLP!A:B,2,FALSE)</f>
        <v>2.0406879999999998</v>
      </c>
      <c r="I43" s="125">
        <f t="shared" si="4"/>
        <v>463792.95916920796</v>
      </c>
      <c r="J43" s="123"/>
      <c r="K43" s="52"/>
      <c r="L43" s="134"/>
      <c r="M43" s="52"/>
      <c r="O43" s="3"/>
      <c r="P43" s="3"/>
      <c r="Q43" s="3"/>
      <c r="R43" s="3"/>
    </row>
    <row r="44" spans="1:18" x14ac:dyDescent="0.3">
      <c r="A44" s="6">
        <v>29</v>
      </c>
      <c r="B44" s="8">
        <f t="shared" si="0"/>
        <v>43570</v>
      </c>
      <c r="C44" s="13">
        <v>43570</v>
      </c>
      <c r="D44" s="137">
        <f t="shared" si="7"/>
        <v>77298.826528201127</v>
      </c>
      <c r="E44" s="137"/>
      <c r="F44" s="137"/>
      <c r="G44" s="137"/>
      <c r="H44" s="87">
        <f>VLOOKUP(C44,URTJLP!A:B,2,FALSE)</f>
        <v>2.0406879999999998</v>
      </c>
      <c r="I44" s="125">
        <f t="shared" si="4"/>
        <v>386494.13264100684</v>
      </c>
      <c r="J44" s="123"/>
      <c r="K44" s="52"/>
      <c r="L44" s="134"/>
      <c r="M44" s="52"/>
      <c r="O44" s="3"/>
      <c r="P44" s="3"/>
      <c r="Q44" s="3"/>
      <c r="R44" s="3"/>
    </row>
    <row r="45" spans="1:18" x14ac:dyDescent="0.3">
      <c r="A45" s="6">
        <v>30</v>
      </c>
      <c r="B45" s="8">
        <f t="shared" si="0"/>
        <v>43600</v>
      </c>
      <c r="C45" s="13">
        <v>43600</v>
      </c>
      <c r="D45" s="137">
        <f t="shared" si="7"/>
        <v>77298.826528201127</v>
      </c>
      <c r="E45" s="137"/>
      <c r="F45" s="137"/>
      <c r="G45" s="137"/>
      <c r="H45" s="87">
        <f>VLOOKUP(C45,URTJLP!A:B,2,FALSE)</f>
        <v>2.0406879999999998</v>
      </c>
      <c r="I45" s="125">
        <f t="shared" si="4"/>
        <v>309195.30611280579</v>
      </c>
      <c r="J45" s="123"/>
      <c r="K45" s="52"/>
      <c r="L45" s="134"/>
      <c r="M45" s="52"/>
      <c r="O45" s="3"/>
      <c r="P45" s="3"/>
      <c r="Q45" s="3"/>
      <c r="R45" s="3"/>
    </row>
    <row r="46" spans="1:18" s="4" customFormat="1" x14ac:dyDescent="0.3">
      <c r="A46" s="6">
        <v>31</v>
      </c>
      <c r="B46" s="8">
        <f t="shared" si="0"/>
        <v>43633</v>
      </c>
      <c r="C46" s="13">
        <v>43633</v>
      </c>
      <c r="D46" s="137">
        <f t="shared" si="7"/>
        <v>77298.826528201127</v>
      </c>
      <c r="E46" s="137"/>
      <c r="F46" s="137"/>
      <c r="G46" s="137"/>
      <c r="H46" s="87">
        <f>VLOOKUP(C46,URTJLP!A:B,2,FALSE)</f>
        <v>2.0406879999999998</v>
      </c>
      <c r="I46" s="125">
        <f t="shared" si="4"/>
        <v>231896.47958460468</v>
      </c>
      <c r="J46" s="123"/>
      <c r="K46" s="52"/>
      <c r="L46" s="134"/>
      <c r="M46" s="52"/>
      <c r="N46" s="2"/>
    </row>
    <row r="47" spans="1:18" s="4" customFormat="1" x14ac:dyDescent="0.3">
      <c r="A47" s="6">
        <v>32</v>
      </c>
      <c r="B47" s="8">
        <f t="shared" si="0"/>
        <v>43661</v>
      </c>
      <c r="C47" s="13">
        <v>43661</v>
      </c>
      <c r="D47" s="137">
        <f t="shared" si="7"/>
        <v>77298.826528201127</v>
      </c>
      <c r="E47" s="137"/>
      <c r="F47" s="137"/>
      <c r="G47" s="137"/>
      <c r="H47" s="87">
        <f>VLOOKUP(C47,URTJLP!A:B,2,FALSE)</f>
        <v>2.0406879999999998</v>
      </c>
      <c r="I47" s="125">
        <f>I46/H46*H47-D47</f>
        <v>154597.65305640356</v>
      </c>
      <c r="J47" s="123"/>
      <c r="K47" s="52"/>
      <c r="L47" s="134"/>
      <c r="M47" s="52"/>
      <c r="N47" s="2"/>
    </row>
    <row r="48" spans="1:18" s="4" customFormat="1" x14ac:dyDescent="0.3">
      <c r="A48" s="6">
        <v>33</v>
      </c>
      <c r="B48" s="8">
        <f t="shared" si="0"/>
        <v>43692</v>
      </c>
      <c r="C48" s="13">
        <v>43692</v>
      </c>
      <c r="D48" s="137">
        <f t="shared" si="7"/>
        <v>77298.826528201127</v>
      </c>
      <c r="E48" s="137"/>
      <c r="F48" s="137"/>
      <c r="G48" s="137"/>
      <c r="H48" s="87">
        <f>VLOOKUP(C48,URTJLP!A:B,2,FALSE)</f>
        <v>2.0406879999999998</v>
      </c>
      <c r="I48" s="125">
        <f t="shared" si="4"/>
        <v>77298.826528202437</v>
      </c>
      <c r="J48" s="123"/>
      <c r="K48" s="52"/>
      <c r="L48" s="134"/>
      <c r="M48" s="52"/>
      <c r="N48" s="2"/>
    </row>
    <row r="49" spans="1:18" x14ac:dyDescent="0.3">
      <c r="A49" s="6">
        <v>34</v>
      </c>
      <c r="B49" s="8">
        <f t="shared" si="0"/>
        <v>43724</v>
      </c>
      <c r="C49" s="13">
        <v>43724</v>
      </c>
      <c r="D49" s="137">
        <f>$I$16/33/$H$16*H49</f>
        <v>77298.826528201127</v>
      </c>
      <c r="E49" s="137"/>
      <c r="F49" s="137"/>
      <c r="G49" s="137"/>
      <c r="H49" s="87">
        <f>VLOOKUP(C49,URTJLP!A:B,2,FALSE)</f>
        <v>2.0406879999999998</v>
      </c>
      <c r="I49" s="125">
        <f t="shared" si="4"/>
        <v>1.3096723705530167E-9</v>
      </c>
      <c r="J49" s="123"/>
      <c r="K49" s="52"/>
      <c r="L49" s="134"/>
      <c r="M49" s="52"/>
      <c r="O49" s="3"/>
      <c r="P49" s="3"/>
      <c r="Q49" s="3"/>
      <c r="R49" s="3"/>
    </row>
    <row r="50" spans="1:18" s="4" customFormat="1" x14ac:dyDescent="0.3">
      <c r="A50" s="7"/>
      <c r="B50" s="7" t="s">
        <v>2</v>
      </c>
      <c r="C50" s="14"/>
      <c r="D50" s="51">
        <f>SUM(D15:D49)</f>
        <v>2540566.7627076241</v>
      </c>
      <c r="E50" s="51">
        <f>SUM(E15:E49)</f>
        <v>274626.4700810322</v>
      </c>
      <c r="F50" s="51">
        <f>SUM(F15:F49)</f>
        <v>242086.86950965013</v>
      </c>
      <c r="G50" s="51">
        <f>SUM(G15:G49)</f>
        <v>2129694.183959892</v>
      </c>
      <c r="H50" s="85"/>
      <c r="I50" s="135"/>
      <c r="J50" s="127">
        <f>SUM(J15:J49)</f>
        <v>1535259.3900000001</v>
      </c>
      <c r="K50" s="127">
        <f>SUM(K15:K49)</f>
        <v>511290.39</v>
      </c>
      <c r="L50" s="135">
        <f>SUM(L15:L49)</f>
        <v>2046549.78</v>
      </c>
      <c r="M50" s="54">
        <f>SUM(M15:M49)</f>
        <v>1630.9739811212203</v>
      </c>
      <c r="N50" s="2"/>
    </row>
    <row r="51" spans="1:18" x14ac:dyDescent="0.3">
      <c r="I51" s="56"/>
      <c r="J51" s="56"/>
      <c r="K51" s="56"/>
      <c r="L51" s="3"/>
      <c r="M51" s="3"/>
      <c r="O51" s="3"/>
      <c r="P51" s="3"/>
      <c r="Q51" s="3"/>
      <c r="R51" s="3"/>
    </row>
    <row r="52" spans="1:18" x14ac:dyDescent="0.3">
      <c r="C52" s="164"/>
      <c r="D52" s="161">
        <f>SUM(D37:D49)</f>
        <v>1004844.9721194555</v>
      </c>
      <c r="E52" s="161">
        <f>E37+F37</f>
        <v>4254.3761977288577</v>
      </c>
      <c r="F52" s="162"/>
      <c r="G52" s="161">
        <f>SUM(D52:F52)</f>
        <v>1009099.3483171844</v>
      </c>
      <c r="H52" s="162" t="s">
        <v>67</v>
      </c>
      <c r="I52" s="56"/>
      <c r="J52" s="56"/>
      <c r="K52" s="56"/>
      <c r="L52" s="3"/>
      <c r="M52" s="3"/>
      <c r="O52" s="3"/>
      <c r="P52" s="3"/>
      <c r="Q52" s="3"/>
      <c r="R52" s="3"/>
    </row>
    <row r="53" spans="1:18" ht="15.6" x14ac:dyDescent="0.3">
      <c r="B53" s="157"/>
      <c r="C53" s="160">
        <v>43340</v>
      </c>
      <c r="D53" s="161">
        <v>1003753.39</v>
      </c>
      <c r="E53" s="161">
        <v>5042.54999999958</v>
      </c>
      <c r="F53" s="161"/>
      <c r="G53" s="161">
        <f>SUM(D53:F53)</f>
        <v>1008795.9399999996</v>
      </c>
      <c r="H53" s="162" t="s">
        <v>66</v>
      </c>
      <c r="L53" s="3"/>
      <c r="M53" s="3"/>
      <c r="O53" s="3"/>
      <c r="P53" s="3"/>
      <c r="Q53" s="3"/>
      <c r="R53" s="3"/>
    </row>
    <row r="54" spans="1:18" x14ac:dyDescent="0.3">
      <c r="G54" s="161">
        <f>G52-G53</f>
        <v>303.40831718477421</v>
      </c>
      <c r="I54" s="56"/>
      <c r="J54" s="56"/>
      <c r="K54" s="56"/>
      <c r="L54" s="3"/>
      <c r="M54" s="3"/>
      <c r="O54" s="3"/>
      <c r="P54" s="3"/>
      <c r="Q54" s="3"/>
      <c r="R54" s="3"/>
    </row>
    <row r="55" spans="1:18" x14ac:dyDescent="0.3">
      <c r="I55" s="56"/>
      <c r="J55" s="56"/>
      <c r="K55" s="56"/>
      <c r="L55" s="3"/>
      <c r="M55" s="3"/>
      <c r="O55" s="3"/>
      <c r="P55" s="3"/>
      <c r="Q55" s="3"/>
      <c r="R55" s="3"/>
    </row>
    <row r="56" spans="1:18" x14ac:dyDescent="0.3">
      <c r="I56" s="56"/>
      <c r="J56" s="56"/>
      <c r="K56" s="56"/>
      <c r="L56" s="3"/>
      <c r="M56" s="3"/>
      <c r="O56" s="3"/>
      <c r="P56" s="3"/>
      <c r="Q56" s="3"/>
      <c r="R56" s="3"/>
    </row>
    <row r="57" spans="1:18" x14ac:dyDescent="0.3">
      <c r="L57" s="3"/>
      <c r="M57" s="3"/>
      <c r="O57" s="3"/>
      <c r="P57" s="3"/>
      <c r="Q57" s="3"/>
      <c r="R57" s="3"/>
    </row>
    <row r="58" spans="1:18" ht="15.6" x14ac:dyDescent="0.3">
      <c r="D58" s="157"/>
      <c r="E58" s="158"/>
      <c r="K58" s="3"/>
      <c r="L58" s="3"/>
      <c r="M58" s="3"/>
      <c r="O58" s="3"/>
      <c r="P58" s="3"/>
      <c r="Q58" s="3"/>
      <c r="R58" s="3"/>
    </row>
    <row r="59" spans="1:18" ht="15.6" x14ac:dyDescent="0.3">
      <c r="D59" s="157"/>
      <c r="E59" s="158"/>
      <c r="K59" s="3"/>
      <c r="L59" s="3"/>
      <c r="M59" s="3"/>
      <c r="O59" s="3"/>
      <c r="P59" s="3"/>
      <c r="Q59" s="3"/>
      <c r="R59" s="3"/>
    </row>
    <row r="60" spans="1:18" ht="15.6" x14ac:dyDescent="0.3">
      <c r="D60" s="157"/>
      <c r="E60" s="158"/>
      <c r="K60" s="3"/>
      <c r="L60" s="3"/>
      <c r="M60" s="3"/>
      <c r="O60" s="3"/>
      <c r="P60" s="3"/>
      <c r="Q60" s="3"/>
      <c r="R60" s="3"/>
    </row>
    <row r="62" spans="1:18" x14ac:dyDescent="0.3">
      <c r="H62" s="81"/>
      <c r="I62" s="82"/>
      <c r="J62" s="3"/>
      <c r="K62" s="3"/>
    </row>
    <row r="63" spans="1:18" x14ac:dyDescent="0.3">
      <c r="C63" s="83"/>
      <c r="D63" s="45"/>
      <c r="E63" s="112"/>
      <c r="F63" s="45"/>
      <c r="G63" s="81"/>
      <c r="H63" s="81"/>
      <c r="I63" s="82"/>
      <c r="J63" s="3"/>
      <c r="K63" s="3"/>
    </row>
    <row r="64" spans="1:18" x14ac:dyDescent="0.3">
      <c r="D64" s="82"/>
      <c r="E64" s="81"/>
      <c r="F64" s="81"/>
      <c r="G64" s="81"/>
      <c r="H64" s="81"/>
      <c r="J64" s="3"/>
      <c r="K64" s="3"/>
    </row>
    <row r="65" spans="4:8" x14ac:dyDescent="0.3">
      <c r="D65" s="82"/>
      <c r="E65" s="81"/>
      <c r="F65" s="81"/>
      <c r="G65" s="81"/>
      <c r="H65" s="81"/>
    </row>
    <row r="67" spans="4:8" x14ac:dyDescent="0.3">
      <c r="E67" s="45"/>
      <c r="F67" s="82"/>
    </row>
    <row r="68" spans="4:8" x14ac:dyDescent="0.3">
      <c r="E68" s="45"/>
      <c r="F68" s="82"/>
    </row>
    <row r="69" spans="4:8" x14ac:dyDescent="0.3">
      <c r="E69" s="45"/>
    </row>
  </sheetData>
  <mergeCells count="3">
    <mergeCell ref="A1:B1"/>
    <mergeCell ref="C1:D1"/>
    <mergeCell ref="E1:G1"/>
  </mergeCells>
  <dataValidations disablePrompts="1" count="2">
    <dataValidation type="whole" allowBlank="1" showInputMessage="1" showErrorMessage="1" errorTitle="Valor entre 0 e 99" error="O valor digitado deve ser inteiro, entre 0 e 99" sqref="D11:D12 D8" xr:uid="{F26974BE-9C25-4086-AC2E-DACFA4C45372}">
      <formula1>0</formula1>
      <formula2>99</formula2>
    </dataValidation>
    <dataValidation type="list" allowBlank="1" showInputMessage="1" showErrorMessage="1" sqref="G8" xr:uid="{70239D97-1874-4315-AB42-EA58E0147C85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5409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10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48B94-F20C-4B60-A480-24345BEAFDBD}">
  <sheetPr>
    <pageSetUpPr fitToPage="1"/>
  </sheetPr>
  <dimension ref="A1:S71"/>
  <sheetViews>
    <sheetView zoomScale="85" zoomScaleNormal="85" workbookViewId="0">
      <pane xSplit="2" ySplit="14" topLeftCell="C44" activePane="bottomRight" state="frozen"/>
      <selection activeCell="D11" sqref="D11"/>
      <selection pane="topRight" activeCell="D11" sqref="D11"/>
      <selection pane="bottomLeft" activeCell="D11" sqref="D11"/>
      <selection pane="bottomRight" activeCell="E51" sqref="E51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68" t="s">
        <v>26</v>
      </c>
      <c r="B1" s="168"/>
      <c r="C1" s="168" t="str">
        <f>D6</f>
        <v>160.055.401/01</v>
      </c>
      <c r="D1" s="168"/>
      <c r="E1" s="168" t="str">
        <f>D3</f>
        <v>BNDES</v>
      </c>
      <c r="F1" s="168"/>
      <c r="G1" s="168"/>
      <c r="H1" s="106" t="str">
        <f>D4</f>
        <v>Itaú</v>
      </c>
      <c r="I1" s="17">
        <f>G3/1000</f>
        <v>3500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27</v>
      </c>
      <c r="D3" s="21" t="s">
        <v>38</v>
      </c>
      <c r="E3" s="41"/>
      <c r="F3" s="22" t="s">
        <v>10</v>
      </c>
      <c r="G3" s="64">
        <v>3500000</v>
      </c>
      <c r="H3" s="23"/>
      <c r="I3" s="37" t="s">
        <v>30</v>
      </c>
      <c r="J3" s="38"/>
      <c r="K3" s="66"/>
      <c r="L3" s="22" t="s">
        <v>62</v>
      </c>
      <c r="M3" s="67">
        <v>1.0140729999999971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29</v>
      </c>
      <c r="D4" s="21" t="s">
        <v>0</v>
      </c>
      <c r="E4" s="29"/>
      <c r="F4" s="20" t="s">
        <v>4</v>
      </c>
      <c r="G4" s="65">
        <v>42611</v>
      </c>
      <c r="H4" s="27"/>
      <c r="I4" s="20" t="s">
        <v>21</v>
      </c>
      <c r="J4" s="33"/>
      <c r="K4" s="24"/>
      <c r="L4" s="30"/>
      <c r="M4" s="31"/>
      <c r="P4" s="24"/>
      <c r="Q4" s="24"/>
      <c r="R4" s="24"/>
    </row>
    <row r="5" spans="1:19" s="19" customFormat="1" ht="17.25" customHeight="1" x14ac:dyDescent="0.3">
      <c r="C5" s="28" t="s">
        <v>28</v>
      </c>
      <c r="D5" s="26" t="s">
        <v>39</v>
      </c>
      <c r="E5" s="29"/>
      <c r="F5" s="20" t="s">
        <v>3</v>
      </c>
      <c r="G5" s="65"/>
      <c r="H5" s="27"/>
      <c r="I5" s="39" t="s">
        <v>31</v>
      </c>
      <c r="J5" s="40"/>
      <c r="K5" s="24"/>
      <c r="L5" s="22" t="s">
        <v>40</v>
      </c>
      <c r="M5" s="78">
        <v>7.4999999999999997E-2</v>
      </c>
      <c r="N5" s="77" t="s">
        <v>35</v>
      </c>
      <c r="O5" s="109" t="s">
        <v>57</v>
      </c>
      <c r="P5" s="24"/>
      <c r="Q5" s="24"/>
      <c r="R5" s="24"/>
    </row>
    <row r="6" spans="1:19" s="19" customFormat="1" ht="17.25" customHeight="1" x14ac:dyDescent="0.3">
      <c r="A6" s="25"/>
      <c r="C6" s="28" t="s">
        <v>32</v>
      </c>
      <c r="D6" s="62" t="s">
        <v>47</v>
      </c>
      <c r="E6" s="42"/>
      <c r="F6" s="30" t="s">
        <v>8</v>
      </c>
      <c r="G6" s="65">
        <v>42719</v>
      </c>
      <c r="H6" s="27"/>
      <c r="I6" s="20" t="s">
        <v>16</v>
      </c>
      <c r="J6" s="31" t="s">
        <v>42</v>
      </c>
      <c r="K6" s="24"/>
      <c r="L6" s="22" t="s">
        <v>40</v>
      </c>
      <c r="M6" s="78">
        <f>POWER((1+M5),(1/360))-1</f>
        <v>2.0091090650331545E-4</v>
      </c>
      <c r="N6" s="77" t="s">
        <v>36</v>
      </c>
      <c r="O6" s="78">
        <f>POWER((1+M5),(1/365))-1</f>
        <v>1.9815842963666341E-4</v>
      </c>
      <c r="P6" s="24"/>
      <c r="Q6" s="24"/>
    </row>
    <row r="7" spans="1:19" s="19" customFormat="1" ht="17.25" customHeight="1" x14ac:dyDescent="0.3">
      <c r="A7" s="25"/>
      <c r="C7" s="20" t="s">
        <v>11</v>
      </c>
      <c r="D7" s="32">
        <f>(G7-G4)/30</f>
        <v>37.1</v>
      </c>
      <c r="E7" s="41"/>
      <c r="F7" s="30" t="s">
        <v>9</v>
      </c>
      <c r="G7" s="65">
        <v>43724</v>
      </c>
      <c r="H7" s="27"/>
      <c r="I7" s="20" t="s">
        <v>17</v>
      </c>
      <c r="J7" s="36"/>
      <c r="K7" s="47"/>
      <c r="L7" s="20"/>
      <c r="M7" s="65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64</v>
      </c>
      <c r="D8" s="63">
        <v>34</v>
      </c>
      <c r="E8" s="49"/>
      <c r="F8" s="22" t="s">
        <v>22</v>
      </c>
      <c r="G8" s="33" t="s">
        <v>56</v>
      </c>
      <c r="H8" s="27"/>
      <c r="I8" s="37" t="s">
        <v>23</v>
      </c>
      <c r="J8" s="38"/>
      <c r="K8" s="47"/>
      <c r="L8" s="20" t="s">
        <v>41</v>
      </c>
      <c r="M8" s="78">
        <v>7.0000000000000007E-2</v>
      </c>
      <c r="N8" s="77" t="s">
        <v>35</v>
      </c>
      <c r="O8" s="46"/>
      <c r="P8" s="24"/>
      <c r="Q8" s="24"/>
    </row>
    <row r="9" spans="1:19" s="19" customFormat="1" ht="17.25" customHeight="1" x14ac:dyDescent="0.3">
      <c r="A9" s="25"/>
      <c r="C9" s="20" t="s">
        <v>12</v>
      </c>
      <c r="D9" s="63">
        <f>C17-G4</f>
        <v>140</v>
      </c>
      <c r="E9" s="49"/>
      <c r="F9" s="30" t="s">
        <v>24</v>
      </c>
      <c r="G9" s="31"/>
      <c r="H9" s="27"/>
      <c r="I9" s="20" t="s">
        <v>18</v>
      </c>
      <c r="J9" s="32"/>
      <c r="K9" s="47"/>
      <c r="L9" s="30" t="s">
        <v>41</v>
      </c>
      <c r="M9" s="78">
        <f>POWER((1+M8),(1/360))-1</f>
        <v>1.8795835216289802E-4</v>
      </c>
      <c r="N9" s="77" t="s">
        <v>36</v>
      </c>
      <c r="O9" s="78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13</v>
      </c>
      <c r="D10" s="63">
        <f>C16-G4</f>
        <v>108</v>
      </c>
      <c r="E10" s="42"/>
      <c r="F10" s="34" t="s">
        <v>25</v>
      </c>
      <c r="G10" s="35"/>
      <c r="H10" s="27"/>
      <c r="I10" s="20" t="s">
        <v>19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14</v>
      </c>
      <c r="D11" s="32">
        <v>1</v>
      </c>
      <c r="E11" s="79"/>
      <c r="F11" s="34" t="s">
        <v>33</v>
      </c>
      <c r="G11" s="33"/>
      <c r="H11" s="27"/>
      <c r="I11" s="34" t="s">
        <v>20</v>
      </c>
      <c r="J11" s="35"/>
      <c r="K11" s="24"/>
      <c r="L11" s="34"/>
      <c r="M11" s="33"/>
      <c r="N11" s="24"/>
      <c r="O11" s="24"/>
      <c r="P11" s="24"/>
      <c r="Q11" s="24"/>
    </row>
    <row r="12" spans="1:19" s="19" customFormat="1" ht="17.25" customHeight="1" x14ac:dyDescent="0.3">
      <c r="A12" s="25"/>
      <c r="C12" s="20" t="s">
        <v>15</v>
      </c>
      <c r="D12" s="32">
        <v>1</v>
      </c>
      <c r="E12" s="79"/>
      <c r="F12" s="147"/>
      <c r="G12" s="148"/>
      <c r="H12" s="27"/>
      <c r="I12" s="147"/>
      <c r="J12" s="149"/>
      <c r="K12" s="24"/>
      <c r="L12" s="147"/>
      <c r="M12" s="148"/>
      <c r="N12" s="24"/>
      <c r="O12" s="24"/>
      <c r="P12" s="24"/>
      <c r="Q12" s="24"/>
    </row>
    <row r="13" spans="1:19" x14ac:dyDescent="0.3">
      <c r="O13" s="45"/>
    </row>
    <row r="14" spans="1:19" ht="28.8" x14ac:dyDescent="0.3">
      <c r="A14" s="131" t="s">
        <v>5</v>
      </c>
      <c r="B14" s="131" t="s">
        <v>6</v>
      </c>
      <c r="C14" s="133" t="s">
        <v>7</v>
      </c>
      <c r="D14" s="131" t="s">
        <v>1</v>
      </c>
      <c r="E14" s="131" t="s">
        <v>40</v>
      </c>
      <c r="F14" s="131" t="s">
        <v>41</v>
      </c>
      <c r="G14" s="131" t="s">
        <v>37</v>
      </c>
      <c r="H14" s="131" t="s">
        <v>50</v>
      </c>
      <c r="I14" s="132" t="s">
        <v>52</v>
      </c>
      <c r="J14" s="140" t="s">
        <v>1</v>
      </c>
      <c r="K14" s="141" t="s">
        <v>60</v>
      </c>
      <c r="L14" s="132" t="s">
        <v>37</v>
      </c>
      <c r="M14" s="129" t="s">
        <v>61</v>
      </c>
      <c r="O14" s="43"/>
      <c r="P14" s="3"/>
      <c r="Q14" s="3"/>
      <c r="R14" s="3"/>
    </row>
    <row r="15" spans="1:19" x14ac:dyDescent="0.3">
      <c r="A15" s="9">
        <v>0</v>
      </c>
      <c r="B15" s="9" t="s">
        <v>34</v>
      </c>
      <c r="C15" s="16">
        <v>42611</v>
      </c>
      <c r="D15" s="114"/>
      <c r="E15" s="114"/>
      <c r="F15" s="114"/>
      <c r="G15" s="51"/>
      <c r="H15" s="87">
        <f>VLOOKUP(C15,URTJLP!A:B,2,FALSE)</f>
        <v>1.9999990000000001</v>
      </c>
      <c r="I15" s="125">
        <f>G3</f>
        <v>3500000</v>
      </c>
      <c r="J15" s="142"/>
      <c r="K15" s="51"/>
      <c r="L15" s="134"/>
      <c r="M15" s="51"/>
      <c r="O15" s="3"/>
      <c r="P15" s="43"/>
      <c r="Q15" s="44"/>
      <c r="R15" s="3"/>
      <c r="S15" s="43"/>
    </row>
    <row r="16" spans="1:19" x14ac:dyDescent="0.3">
      <c r="A16" s="57">
        <v>1</v>
      </c>
      <c r="B16" s="8">
        <f t="shared" ref="B16:B49" si="0">C16</f>
        <v>42719</v>
      </c>
      <c r="C16" s="50">
        <v>42719</v>
      </c>
      <c r="D16" s="137">
        <v>0</v>
      </c>
      <c r="E16" s="137">
        <f>(((1+$O$6)^(C16-C15)-1)*I15)/H15*H16</f>
        <v>76022.430691135974</v>
      </c>
      <c r="F16" s="137">
        <f>(((1+$O$9)^(C16-C15-2)-1)*I15)/H15*H16</f>
        <v>69743.45256815663</v>
      </c>
      <c r="G16" s="137">
        <f>D16+E16+F16</f>
        <v>145765.8832592926</v>
      </c>
      <c r="H16" s="87">
        <f>VLOOKUP(C16,URTJLP!A:B,2,FALSE)</f>
        <v>2.0084230000000001</v>
      </c>
      <c r="I16" s="125">
        <f>I15/H15*H16-D16</f>
        <v>3514742.0073710037</v>
      </c>
      <c r="J16" s="143">
        <v>0</v>
      </c>
      <c r="K16" s="143">
        <v>143268.09</v>
      </c>
      <c r="L16" s="124">
        <f>SUM(J16:K16)</f>
        <v>143268.09</v>
      </c>
      <c r="M16" s="153">
        <f>G16-L16</f>
        <v>2497.7932592926081</v>
      </c>
      <c r="O16" s="3"/>
      <c r="P16" s="43"/>
      <c r="Q16" s="44"/>
      <c r="R16" s="3"/>
      <c r="S16" s="43"/>
    </row>
    <row r="17" spans="1:18" x14ac:dyDescent="0.3">
      <c r="A17" s="6">
        <v>2</v>
      </c>
      <c r="B17" s="58">
        <f>C17</f>
        <v>42751</v>
      </c>
      <c r="C17" s="50">
        <v>42751</v>
      </c>
      <c r="D17" s="137">
        <f>$I$16/33/$H$16*H17</f>
        <v>106639.69725924256</v>
      </c>
      <c r="E17" s="137">
        <f t="shared" ref="E17:E37" si="1">(((1+$O$6)^(C17-C16)-1)*I16)/H16*H17</f>
        <v>22383.597328044136</v>
      </c>
      <c r="F17" s="137">
        <f t="shared" ref="F17:F37" si="2">(((1+$O$9)^(C17-C16-2)-1)*I16)/H16*H17</f>
        <v>19624.231748791921</v>
      </c>
      <c r="G17" s="137">
        <f t="shared" ref="G17:G37" si="3">D17+E17+F17</f>
        <v>148647.52633607862</v>
      </c>
      <c r="H17" s="87">
        <f>VLOOKUP(C17,URTJLP!A:B,2,FALSE)</f>
        <v>2.0109189999999999</v>
      </c>
      <c r="I17" s="125">
        <f t="shared" ref="I17:I49" si="4">I16/H16*H17-D17</f>
        <v>3412470.3122957619</v>
      </c>
      <c r="J17" s="143">
        <v>106631.66</v>
      </c>
      <c r="K17" s="143">
        <v>41960.1</v>
      </c>
      <c r="L17" s="125">
        <f t="shared" ref="L17:L36" si="5">SUM(J17:K17)</f>
        <v>148591.76</v>
      </c>
      <c r="M17" s="153">
        <f t="shared" ref="M17:M36" si="6">G17-L17</f>
        <v>55.766336078610038</v>
      </c>
      <c r="O17" s="48"/>
      <c r="P17" s="3"/>
      <c r="Q17" s="3"/>
      <c r="R17" s="3"/>
    </row>
    <row r="18" spans="1:18" x14ac:dyDescent="0.3">
      <c r="A18" s="6">
        <v>3</v>
      </c>
      <c r="B18" s="8">
        <f t="shared" si="0"/>
        <v>42781</v>
      </c>
      <c r="C18" s="50">
        <v>42781</v>
      </c>
      <c r="D18" s="137">
        <f t="shared" ref="D18:D48" si="7">$I$16/33/$H$16*H18</f>
        <v>106765.22004927669</v>
      </c>
      <c r="E18" s="137">
        <f t="shared" si="1"/>
        <v>20368.63644449311</v>
      </c>
      <c r="F18" s="137">
        <f t="shared" si="2"/>
        <v>17778.527973405329</v>
      </c>
      <c r="G18" s="137">
        <f t="shared" si="3"/>
        <v>144912.38446717511</v>
      </c>
      <c r="H18" s="87">
        <f>VLOOKUP(C18,URTJLP!A:B,2,FALSE)</f>
        <v>2.0132859999999999</v>
      </c>
      <c r="I18" s="125">
        <f>I17/H17*H18-D18</f>
        <v>3309721.8215275775</v>
      </c>
      <c r="J18" s="143">
        <v>106754.03</v>
      </c>
      <c r="K18" s="143">
        <v>38230.949999999997</v>
      </c>
      <c r="L18" s="125">
        <f t="shared" si="5"/>
        <v>144984.97999999998</v>
      </c>
      <c r="M18" s="153">
        <f t="shared" si="6"/>
        <v>-72.595532824867405</v>
      </c>
      <c r="O18" s="48"/>
      <c r="P18" s="3"/>
      <c r="Q18" s="3"/>
      <c r="R18" s="3"/>
    </row>
    <row r="19" spans="1:18" x14ac:dyDescent="0.3">
      <c r="A19" s="6">
        <v>4</v>
      </c>
      <c r="B19" s="8">
        <f t="shared" si="0"/>
        <v>42809</v>
      </c>
      <c r="C19" s="50">
        <v>42809</v>
      </c>
      <c r="D19" s="137">
        <f t="shared" si="7"/>
        <v>106882.52313823126</v>
      </c>
      <c r="E19" s="137">
        <f t="shared" si="1"/>
        <v>18433.220311281922</v>
      </c>
      <c r="F19" s="137">
        <f t="shared" si="2"/>
        <v>16007.339606386351</v>
      </c>
      <c r="G19" s="137">
        <f t="shared" si="3"/>
        <v>141323.08305589954</v>
      </c>
      <c r="H19" s="87">
        <f>VLOOKUP(C19,URTJLP!A:B,2,FALSE)</f>
        <v>2.015498</v>
      </c>
      <c r="I19" s="125">
        <f>I18/H18*H19-D19</f>
        <v>3206475.6941469382</v>
      </c>
      <c r="J19" s="143">
        <v>106868.24</v>
      </c>
      <c r="K19" s="143">
        <v>34591.269999999997</v>
      </c>
      <c r="L19" s="125">
        <f t="shared" si="5"/>
        <v>141459.51</v>
      </c>
      <c r="M19" s="153">
        <f t="shared" si="6"/>
        <v>-136.42694410047261</v>
      </c>
      <c r="O19" s="3"/>
      <c r="P19" s="3"/>
      <c r="Q19" s="3"/>
      <c r="R19" s="3"/>
    </row>
    <row r="20" spans="1:18" x14ac:dyDescent="0.3">
      <c r="A20" s="6">
        <v>5</v>
      </c>
      <c r="B20" s="8">
        <f t="shared" si="0"/>
        <v>42842</v>
      </c>
      <c r="C20" s="59">
        <v>42842</v>
      </c>
      <c r="D20" s="137">
        <f t="shared" si="7"/>
        <v>106998.71259026538</v>
      </c>
      <c r="E20" s="137">
        <f t="shared" si="1"/>
        <v>21057.358018743638</v>
      </c>
      <c r="F20" s="137">
        <f t="shared" si="2"/>
        <v>18498.66366843383</v>
      </c>
      <c r="G20" s="137">
        <f t="shared" si="3"/>
        <v>146554.73427744285</v>
      </c>
      <c r="H20" s="87">
        <f>VLOOKUP(C20,URTJLP!A:B,2,FALSE)</f>
        <v>2.0176889999999998</v>
      </c>
      <c r="I20" s="125">
        <f t="shared" si="4"/>
        <v>3102962.6651176959</v>
      </c>
      <c r="J20" s="143">
        <v>106981.09</v>
      </c>
      <c r="K20" s="143">
        <v>39531.56</v>
      </c>
      <c r="L20" s="125">
        <f t="shared" si="5"/>
        <v>146512.65</v>
      </c>
      <c r="M20" s="153">
        <f t="shared" si="6"/>
        <v>42.084277442860184</v>
      </c>
      <c r="O20" s="3"/>
      <c r="P20" s="3"/>
      <c r="Q20" s="3"/>
      <c r="R20" s="3"/>
    </row>
    <row r="21" spans="1:18" x14ac:dyDescent="0.3">
      <c r="A21" s="6">
        <v>6</v>
      </c>
      <c r="B21" s="8">
        <f t="shared" si="0"/>
        <v>42870</v>
      </c>
      <c r="C21" s="13">
        <v>42870</v>
      </c>
      <c r="D21" s="137">
        <f t="shared" si="7"/>
        <v>107077.40959931085</v>
      </c>
      <c r="E21" s="137">
        <f t="shared" si="1"/>
        <v>17275.422459621193</v>
      </c>
      <c r="F21" s="137">
        <f t="shared" si="2"/>
        <v>15001.912280389783</v>
      </c>
      <c r="G21" s="137">
        <f t="shared" si="3"/>
        <v>139354.74433932183</v>
      </c>
      <c r="H21" s="87">
        <f>VLOOKUP(C21,URTJLP!A:B,2,FALSE)</f>
        <v>2.0191729999999999</v>
      </c>
      <c r="I21" s="125">
        <f t="shared" si="4"/>
        <v>2998167.4687807038</v>
      </c>
      <c r="J21" s="143">
        <v>107057.23</v>
      </c>
      <c r="K21" s="104">
        <v>32416.81</v>
      </c>
      <c r="L21" s="125">
        <f t="shared" si="5"/>
        <v>139474.04</v>
      </c>
      <c r="M21" s="153">
        <f t="shared" si="6"/>
        <v>-119.29566067818087</v>
      </c>
      <c r="O21" s="3"/>
      <c r="P21" s="3"/>
      <c r="Q21" s="3"/>
      <c r="R21" s="3"/>
    </row>
    <row r="22" spans="1:18" x14ac:dyDescent="0.3">
      <c r="A22" s="10">
        <v>7</v>
      </c>
      <c r="B22" s="8">
        <f t="shared" si="0"/>
        <v>42902</v>
      </c>
      <c r="C22" s="13">
        <v>42902</v>
      </c>
      <c r="D22" s="137">
        <f t="shared" si="7"/>
        <v>107167.34903821995</v>
      </c>
      <c r="E22" s="137">
        <f t="shared" si="1"/>
        <v>19086.11605491881</v>
      </c>
      <c r="F22" s="137">
        <f t="shared" si="2"/>
        <v>16733.251548302083</v>
      </c>
      <c r="G22" s="137">
        <f t="shared" si="3"/>
        <v>142986.71664144084</v>
      </c>
      <c r="H22" s="87">
        <f>VLOOKUP(C22,URTJLP!A:B,2,FALSE)</f>
        <v>2.0208689999999998</v>
      </c>
      <c r="I22" s="125">
        <f t="shared" si="4"/>
        <v>2893518.4240319389</v>
      </c>
      <c r="J22" s="143">
        <v>107144.25</v>
      </c>
      <c r="K22" s="104">
        <v>35825.96</v>
      </c>
      <c r="L22" s="125">
        <f t="shared" si="5"/>
        <v>142970.21</v>
      </c>
      <c r="M22" s="153">
        <f t="shared" si="6"/>
        <v>16.506641440850217</v>
      </c>
      <c r="O22" s="3"/>
      <c r="P22" s="3"/>
      <c r="Q22" s="3"/>
      <c r="R22" s="3"/>
    </row>
    <row r="23" spans="1:18" s="4" customFormat="1" x14ac:dyDescent="0.3">
      <c r="A23" s="6">
        <v>8</v>
      </c>
      <c r="B23" s="8">
        <f t="shared" si="0"/>
        <v>42933</v>
      </c>
      <c r="C23" s="13">
        <v>42933</v>
      </c>
      <c r="D23" s="137">
        <f t="shared" si="7"/>
        <v>107254.47786966317</v>
      </c>
      <c r="E23" s="137">
        <f t="shared" si="1"/>
        <v>17842.055407268977</v>
      </c>
      <c r="F23" s="137">
        <f t="shared" si="2"/>
        <v>15609.014084831004</v>
      </c>
      <c r="G23" s="137">
        <f t="shared" si="3"/>
        <v>140705.54736176314</v>
      </c>
      <c r="H23" s="87">
        <f>VLOOKUP(C23,URTJLP!A:B,2,FALSE)</f>
        <v>2.0225119999999999</v>
      </c>
      <c r="I23" s="125">
        <f t="shared" si="4"/>
        <v>2788616.424611242</v>
      </c>
      <c r="J23" s="143">
        <v>107228.55</v>
      </c>
      <c r="K23" s="104">
        <v>33486.99</v>
      </c>
      <c r="L23" s="125">
        <f t="shared" si="5"/>
        <v>140715.54</v>
      </c>
      <c r="M23" s="153">
        <f t="shared" si="6"/>
        <v>-9.9926382368721534</v>
      </c>
      <c r="N23" s="2"/>
    </row>
    <row r="24" spans="1:18" x14ac:dyDescent="0.3">
      <c r="A24" s="6">
        <v>9</v>
      </c>
      <c r="B24" s="8">
        <f t="shared" si="0"/>
        <v>42962</v>
      </c>
      <c r="C24" s="13">
        <v>42962</v>
      </c>
      <c r="D24" s="137">
        <f t="shared" si="7"/>
        <v>107335.98548617457</v>
      </c>
      <c r="E24" s="137">
        <f t="shared" si="1"/>
        <v>16081.796076076022</v>
      </c>
      <c r="F24" s="137">
        <f t="shared" si="2"/>
        <v>14002.325350525885</v>
      </c>
      <c r="G24" s="137">
        <f t="shared" si="3"/>
        <v>137420.10691277648</v>
      </c>
      <c r="H24" s="87">
        <f>VLOOKUP(C24,URTJLP!A:B,2,FALSE)</f>
        <v>2.0240490000000002</v>
      </c>
      <c r="I24" s="125">
        <f t="shared" si="4"/>
        <v>2683399.637154364</v>
      </c>
      <c r="J24" s="143">
        <v>107307.41</v>
      </c>
      <c r="K24" s="104">
        <v>30177.27</v>
      </c>
      <c r="L24" s="125">
        <f t="shared" si="5"/>
        <v>137484.68</v>
      </c>
      <c r="M24" s="153">
        <f t="shared" si="6"/>
        <v>-64.573087223514449</v>
      </c>
      <c r="O24" s="3"/>
      <c r="P24" s="3"/>
      <c r="Q24" s="3"/>
      <c r="R24" s="3"/>
    </row>
    <row r="25" spans="1:18" x14ac:dyDescent="0.3">
      <c r="A25" s="6">
        <v>10</v>
      </c>
      <c r="B25" s="8">
        <f t="shared" si="0"/>
        <v>42993</v>
      </c>
      <c r="C25" s="13">
        <v>42993</v>
      </c>
      <c r="D25" s="137">
        <f t="shared" si="7"/>
        <v>107423.11431761776</v>
      </c>
      <c r="E25" s="137">
        <f t="shared" si="1"/>
        <v>16546.396768190905</v>
      </c>
      <c r="F25" s="137">
        <f t="shared" si="2"/>
        <v>14475.514973609588</v>
      </c>
      <c r="G25" s="137">
        <f t="shared" si="3"/>
        <v>138445.02605941825</v>
      </c>
      <c r="H25" s="87">
        <f>VLOOKUP(C25,URTJLP!A:B,2,FALSE)</f>
        <v>2.0256919999999998</v>
      </c>
      <c r="I25" s="125">
        <f t="shared" si="4"/>
        <v>2578154.7436228255</v>
      </c>
      <c r="J25" s="143">
        <v>107391.71</v>
      </c>
      <c r="K25" s="104">
        <v>31053.66</v>
      </c>
      <c r="L25" s="125">
        <f t="shared" si="5"/>
        <v>138445.37</v>
      </c>
      <c r="M25" s="153">
        <f t="shared" si="6"/>
        <v>-0.34394058174802922</v>
      </c>
      <c r="O25" s="3"/>
      <c r="P25" s="3"/>
      <c r="Q25" s="3"/>
      <c r="R25" s="3"/>
    </row>
    <row r="26" spans="1:18" x14ac:dyDescent="0.3">
      <c r="A26" s="10">
        <v>11</v>
      </c>
      <c r="B26" s="8">
        <f t="shared" si="0"/>
        <v>43024</v>
      </c>
      <c r="C26" s="13">
        <v>43024</v>
      </c>
      <c r="D26" s="137">
        <f t="shared" si="7"/>
        <v>107510.24314906096</v>
      </c>
      <c r="E26" s="137">
        <f t="shared" si="1"/>
        <v>15897.424544480942</v>
      </c>
      <c r="F26" s="137">
        <f t="shared" si="2"/>
        <v>13907.765555208727</v>
      </c>
      <c r="G26" s="137">
        <f t="shared" si="3"/>
        <v>137315.43324875063</v>
      </c>
      <c r="H26" s="87">
        <f>VLOOKUP(C26,URTJLP!A:B,2,FALSE)</f>
        <v>2.0273349999999999</v>
      </c>
      <c r="I26" s="125">
        <f t="shared" si="4"/>
        <v>2472735.5924284016</v>
      </c>
      <c r="J26" s="143">
        <v>107476.01</v>
      </c>
      <c r="K26" s="104">
        <v>29834.91</v>
      </c>
      <c r="L26" s="125">
        <f t="shared" si="5"/>
        <v>137310.91999999998</v>
      </c>
      <c r="M26" s="153">
        <f t="shared" si="6"/>
        <v>4.5132487506489269</v>
      </c>
      <c r="O26" s="3"/>
      <c r="P26" s="3"/>
      <c r="Q26" s="3"/>
      <c r="R26" s="3"/>
    </row>
    <row r="27" spans="1:18" s="4" customFormat="1" x14ac:dyDescent="0.3">
      <c r="A27" s="6">
        <v>12</v>
      </c>
      <c r="B27" s="8">
        <f t="shared" si="0"/>
        <v>43055</v>
      </c>
      <c r="C27" s="13">
        <v>43055</v>
      </c>
      <c r="D27" s="137">
        <f t="shared" si="7"/>
        <v>107597.37198050416</v>
      </c>
      <c r="E27" s="137">
        <f t="shared" si="1"/>
        <v>15247.378683519511</v>
      </c>
      <c r="F27" s="137">
        <f t="shared" si="2"/>
        <v>13339.076871762576</v>
      </c>
      <c r="G27" s="137">
        <f t="shared" si="3"/>
        <v>136183.82753578626</v>
      </c>
      <c r="H27" s="87">
        <f>VLOOKUP(C27,URTJLP!A:B,2,FALSE)</f>
        <v>2.0289779999999999</v>
      </c>
      <c r="I27" s="125">
        <f t="shared" si="4"/>
        <v>2367142.1835710909</v>
      </c>
      <c r="J27" s="143">
        <v>107560.3</v>
      </c>
      <c r="K27" s="104">
        <v>28614.21</v>
      </c>
      <c r="L27" s="125">
        <f t="shared" si="5"/>
        <v>136174.51</v>
      </c>
      <c r="M27" s="153">
        <f t="shared" si="6"/>
        <v>9.3175357862492092</v>
      </c>
      <c r="N27" s="2"/>
    </row>
    <row r="28" spans="1:18" x14ac:dyDescent="0.3">
      <c r="A28" s="6">
        <v>13</v>
      </c>
      <c r="B28" s="8">
        <f t="shared" si="0"/>
        <v>43084</v>
      </c>
      <c r="C28" s="13">
        <v>43084</v>
      </c>
      <c r="D28" s="137">
        <f t="shared" si="7"/>
        <v>107678.87959701555</v>
      </c>
      <c r="E28" s="137">
        <f t="shared" si="1"/>
        <v>13651.144495838573</v>
      </c>
      <c r="F28" s="137">
        <f t="shared" si="2"/>
        <v>11885.971301559535</v>
      </c>
      <c r="G28" s="137">
        <f t="shared" si="3"/>
        <v>133215.99539441365</v>
      </c>
      <c r="H28" s="87">
        <f>VLOOKUP(C28,URTJLP!A:B,2,FALSE)</f>
        <v>2.0305149999999998</v>
      </c>
      <c r="I28" s="125">
        <f t="shared" si="4"/>
        <v>2261256.4715373255</v>
      </c>
      <c r="J28" s="143">
        <v>107639.16</v>
      </c>
      <c r="K28" s="104">
        <v>25613.56</v>
      </c>
      <c r="L28" s="125">
        <f>SUM(J28:K28)</f>
        <v>133252.72</v>
      </c>
      <c r="M28" s="153">
        <f t="shared" si="6"/>
        <v>-36.724605586350663</v>
      </c>
      <c r="O28" s="3"/>
      <c r="P28" s="3"/>
      <c r="Q28" s="3"/>
      <c r="R28" s="3"/>
    </row>
    <row r="29" spans="1:18" x14ac:dyDescent="0.3">
      <c r="A29" s="6">
        <v>14</v>
      </c>
      <c r="B29" s="8">
        <f t="shared" si="0"/>
        <v>43115</v>
      </c>
      <c r="C29" s="13">
        <v>43115</v>
      </c>
      <c r="D29" s="137">
        <f t="shared" si="7"/>
        <v>107756.35690848147</v>
      </c>
      <c r="E29" s="137">
        <f t="shared" si="1"/>
        <v>13942.08998225339</v>
      </c>
      <c r="F29" s="137">
        <f t="shared" si="2"/>
        <v>12197.15295897543</v>
      </c>
      <c r="G29" s="137">
        <f t="shared" si="3"/>
        <v>133895.5998497103</v>
      </c>
      <c r="H29" s="87">
        <f>VLOOKUP(C29,URTJLP!A:B,2,FALSE)</f>
        <v>2.0319759999999998</v>
      </c>
      <c r="I29" s="125">
        <f t="shared" si="4"/>
        <v>2155127.1381696286</v>
      </c>
      <c r="J29" s="143">
        <v>107714.68</v>
      </c>
      <c r="K29" s="104">
        <v>26163.52</v>
      </c>
      <c r="L29" s="125">
        <f t="shared" si="5"/>
        <v>133878.19999999998</v>
      </c>
      <c r="M29" s="153">
        <f t="shared" si="6"/>
        <v>17.39984971031663</v>
      </c>
      <c r="O29" s="3"/>
      <c r="P29" s="3"/>
      <c r="Q29" s="3"/>
      <c r="R29" s="3"/>
    </row>
    <row r="30" spans="1:18" x14ac:dyDescent="0.3">
      <c r="A30" s="6">
        <v>15</v>
      </c>
      <c r="B30" s="8">
        <f t="shared" si="0"/>
        <v>43146</v>
      </c>
      <c r="C30" s="13">
        <v>43146</v>
      </c>
      <c r="D30" s="137">
        <f t="shared" si="7"/>
        <v>107822.11451711785</v>
      </c>
      <c r="E30" s="137">
        <f t="shared" si="1"/>
        <v>13286.283858132047</v>
      </c>
      <c r="F30" s="137">
        <f t="shared" si="2"/>
        <v>11623.424944199842</v>
      </c>
      <c r="G30" s="137">
        <f t="shared" si="3"/>
        <v>132731.82331944976</v>
      </c>
      <c r="H30" s="87">
        <f>VLOOKUP(C30,URTJLP!A:B,2,FALSE)</f>
        <v>2.0332159999999999</v>
      </c>
      <c r="I30" s="125">
        <f t="shared" si="4"/>
        <v>2048620.1758252382</v>
      </c>
      <c r="J30" s="143">
        <v>107779.52</v>
      </c>
      <c r="K30" s="104">
        <v>24932.639999999999</v>
      </c>
      <c r="L30" s="125">
        <f t="shared" si="5"/>
        <v>132712.16</v>
      </c>
      <c r="M30" s="153">
        <f t="shared" si="6"/>
        <v>19.663319449755363</v>
      </c>
      <c r="O30" s="3"/>
      <c r="P30" s="3"/>
      <c r="Q30" s="3"/>
      <c r="R30" s="3"/>
    </row>
    <row r="31" spans="1:18" x14ac:dyDescent="0.3">
      <c r="A31" s="6">
        <v>16</v>
      </c>
      <c r="B31" s="8">
        <f t="shared" si="0"/>
        <v>43174</v>
      </c>
      <c r="C31" s="13">
        <v>43174</v>
      </c>
      <c r="D31" s="137">
        <f t="shared" si="7"/>
        <v>107881.5084862088</v>
      </c>
      <c r="E31" s="137">
        <f t="shared" si="1"/>
        <v>11403.375722626466</v>
      </c>
      <c r="F31" s="137">
        <f t="shared" si="2"/>
        <v>9902.648846418997</v>
      </c>
      <c r="G31" s="137">
        <f t="shared" si="3"/>
        <v>129187.53305525426</v>
      </c>
      <c r="H31" s="87">
        <f>VLOOKUP(C31,URTJLP!A:B,2,FALSE)</f>
        <v>2.0343360000000001</v>
      </c>
      <c r="I31" s="125">
        <f t="shared" si="4"/>
        <v>1941867.1527517573</v>
      </c>
      <c r="J31" s="143">
        <v>107838.09</v>
      </c>
      <c r="K31" s="104">
        <v>21393.51</v>
      </c>
      <c r="L31" s="125">
        <f t="shared" si="5"/>
        <v>129231.59999999999</v>
      </c>
      <c r="M31" s="153">
        <f t="shared" si="6"/>
        <v>-44.066944745733053</v>
      </c>
      <c r="O31" s="3"/>
      <c r="P31" s="3"/>
      <c r="Q31" s="3"/>
      <c r="R31" s="3"/>
    </row>
    <row r="32" spans="1:18" x14ac:dyDescent="0.3">
      <c r="A32" s="6">
        <v>17</v>
      </c>
      <c r="B32" s="8">
        <f t="shared" si="0"/>
        <v>43206</v>
      </c>
      <c r="C32" s="13">
        <v>43206</v>
      </c>
      <c r="D32" s="137">
        <f t="shared" si="7"/>
        <v>107943.02366848153</v>
      </c>
      <c r="E32" s="137">
        <f t="shared" si="1"/>
        <v>12358.453430815693</v>
      </c>
      <c r="F32" s="137">
        <f t="shared" si="2"/>
        <v>10834.949835302967</v>
      </c>
      <c r="G32" s="137">
        <f t="shared" si="3"/>
        <v>131136.4269346002</v>
      </c>
      <c r="H32" s="87">
        <f>VLOOKUP(C32,URTJLP!A:B,2,FALSE)</f>
        <v>2.0354960000000002</v>
      </c>
      <c r="I32" s="125">
        <f t="shared" si="4"/>
        <v>1835031.4023641853</v>
      </c>
      <c r="J32" s="143">
        <v>107898.75</v>
      </c>
      <c r="K32" s="104">
        <v>23193.16</v>
      </c>
      <c r="L32" s="125">
        <f t="shared" si="5"/>
        <v>131091.91</v>
      </c>
      <c r="M32" s="153">
        <f t="shared" si="6"/>
        <v>44.516934600193053</v>
      </c>
      <c r="O32" s="3"/>
      <c r="P32" s="3"/>
      <c r="Q32" s="3"/>
      <c r="R32" s="3"/>
    </row>
    <row r="33" spans="1:18" x14ac:dyDescent="0.3">
      <c r="A33" s="6">
        <v>18</v>
      </c>
      <c r="B33" s="8">
        <f t="shared" si="0"/>
        <v>43235</v>
      </c>
      <c r="C33" s="13">
        <v>43235</v>
      </c>
      <c r="D33" s="137">
        <f t="shared" si="7"/>
        <v>107992.23581429971</v>
      </c>
      <c r="E33" s="137">
        <f t="shared" si="1"/>
        <v>10579.309161815658</v>
      </c>
      <c r="F33" s="137">
        <f t="shared" si="2"/>
        <v>9211.3423256195929</v>
      </c>
      <c r="G33" s="137">
        <f t="shared" si="3"/>
        <v>127782.88730173497</v>
      </c>
      <c r="H33" s="87">
        <f>VLOOKUP(C33,URTJLP!A:B,2,FALSE)</f>
        <v>2.0364239999999998</v>
      </c>
      <c r="I33" s="124">
        <f t="shared" si="4"/>
        <v>1727875.7730287947</v>
      </c>
      <c r="J33" s="143">
        <v>107947.28</v>
      </c>
      <c r="K33" s="104">
        <v>19848.95</v>
      </c>
      <c r="L33" s="125">
        <f t="shared" si="5"/>
        <v>127796.23</v>
      </c>
      <c r="M33" s="153">
        <f t="shared" si="6"/>
        <v>-13.342698265027138</v>
      </c>
      <c r="O33" s="3"/>
      <c r="P33" s="3"/>
      <c r="Q33" s="3"/>
      <c r="R33" s="3"/>
    </row>
    <row r="34" spans="1:18" x14ac:dyDescent="0.3">
      <c r="A34" s="6">
        <v>19</v>
      </c>
      <c r="B34" s="8">
        <f t="shared" si="0"/>
        <v>43266</v>
      </c>
      <c r="C34" s="13">
        <v>43266</v>
      </c>
      <c r="D34" s="137">
        <f t="shared" si="7"/>
        <v>108044.84190120881</v>
      </c>
      <c r="E34" s="137">
        <f t="shared" si="1"/>
        <v>10650.98339304824</v>
      </c>
      <c r="F34" s="137">
        <f t="shared" si="2"/>
        <v>9317.948297126075</v>
      </c>
      <c r="G34" s="137">
        <f t="shared" si="3"/>
        <v>128013.77359138313</v>
      </c>
      <c r="H34" s="87">
        <f>VLOOKUP(C34,URTJLP!A:B,2,FALSE)</f>
        <v>2.0374159999999999</v>
      </c>
      <c r="I34" s="125">
        <f t="shared" si="4"/>
        <v>1620672.6285181316</v>
      </c>
      <c r="J34" s="143">
        <v>107999.16</v>
      </c>
      <c r="K34" s="104">
        <v>19986.759999999998</v>
      </c>
      <c r="L34" s="125">
        <f t="shared" si="5"/>
        <v>127985.92</v>
      </c>
      <c r="M34" s="153">
        <f t="shared" si="6"/>
        <v>27.853591383129242</v>
      </c>
      <c r="O34" s="3"/>
      <c r="P34" s="3"/>
      <c r="Q34" s="3"/>
      <c r="R34" s="3"/>
    </row>
    <row r="35" spans="1:18" x14ac:dyDescent="0.3">
      <c r="A35" s="57">
        <v>20</v>
      </c>
      <c r="B35" s="58">
        <f t="shared" si="0"/>
        <v>43297</v>
      </c>
      <c r="C35" s="59">
        <v>43297</v>
      </c>
      <c r="D35" s="139">
        <f t="shared" si="7"/>
        <v>108095.85707823155</v>
      </c>
      <c r="E35" s="139">
        <f t="shared" si="1"/>
        <v>9990.0116557358451</v>
      </c>
      <c r="F35" s="139">
        <f t="shared" si="2"/>
        <v>8739.701176943885</v>
      </c>
      <c r="G35" s="139">
        <f t="shared" si="3"/>
        <v>126825.56991091128</v>
      </c>
      <c r="H35" s="87">
        <f>VLOOKUP(C35,URTJLP!A:B,2,FALSE)</f>
        <v>2.0383779999999998</v>
      </c>
      <c r="I35" s="125">
        <f t="shared" si="4"/>
        <v>1513341.9990952408</v>
      </c>
      <c r="J35" s="143">
        <v>108049.47</v>
      </c>
      <c r="K35" s="104">
        <v>18746.310000000001</v>
      </c>
      <c r="L35" s="125">
        <f t="shared" si="5"/>
        <v>126795.78</v>
      </c>
      <c r="M35" s="153">
        <f t="shared" si="6"/>
        <v>29.78991091127682</v>
      </c>
      <c r="O35" s="3"/>
      <c r="P35" s="3"/>
      <c r="Q35" s="3"/>
      <c r="R35" s="3"/>
    </row>
    <row r="36" spans="1:18" ht="15" thickBot="1" x14ac:dyDescent="0.35">
      <c r="A36" s="88">
        <v>21</v>
      </c>
      <c r="B36" s="89">
        <f t="shared" si="0"/>
        <v>43327</v>
      </c>
      <c r="C36" s="90">
        <v>43327</v>
      </c>
      <c r="D36" s="138">
        <f t="shared" si="7"/>
        <v>108143.58437482249</v>
      </c>
      <c r="E36" s="138">
        <f t="shared" si="1"/>
        <v>9026.325163773643</v>
      </c>
      <c r="F36" s="138">
        <f t="shared" si="2"/>
        <v>7878.5231823698405</v>
      </c>
      <c r="G36" s="138">
        <f t="shared" si="3"/>
        <v>125048.43272096597</v>
      </c>
      <c r="H36" s="93">
        <f>VLOOKUP(C36,URTJLP!A:B,2,FALSE)</f>
        <v>2.0392779999999999</v>
      </c>
      <c r="I36" s="126">
        <f t="shared" si="4"/>
        <v>1405866.5968726913</v>
      </c>
      <c r="J36" s="145">
        <v>108096.53</v>
      </c>
      <c r="K36" s="121">
        <v>16936.38</v>
      </c>
      <c r="L36" s="126">
        <f t="shared" si="5"/>
        <v>125032.91</v>
      </c>
      <c r="M36" s="156">
        <f t="shared" si="6"/>
        <v>15.522720965964254</v>
      </c>
      <c r="O36" s="3"/>
      <c r="P36" s="3"/>
      <c r="Q36" s="3"/>
      <c r="R36" s="3"/>
    </row>
    <row r="37" spans="1:18" ht="15" thickTop="1" x14ac:dyDescent="0.3">
      <c r="A37" s="6">
        <v>22</v>
      </c>
      <c r="B37" s="8">
        <f t="shared" si="0"/>
        <v>43339</v>
      </c>
      <c r="C37" s="159">
        <v>43339</v>
      </c>
      <c r="D37" s="137">
        <f t="shared" si="7"/>
        <v>108162.67529345886</v>
      </c>
      <c r="E37" s="137">
        <f t="shared" si="1"/>
        <v>3347.2484616302022</v>
      </c>
      <c r="F37" s="137">
        <f t="shared" si="2"/>
        <v>2608.8782151901892</v>
      </c>
      <c r="G37" s="137">
        <f t="shared" si="3"/>
        <v>114118.80197027924</v>
      </c>
      <c r="H37" s="87">
        <f>VLOOKUP(C37,URTJLP!A:B,2,FALSE)</f>
        <v>2.0396380000000001</v>
      </c>
      <c r="I37" s="125">
        <f t="shared" si="4"/>
        <v>1297952.1035215051</v>
      </c>
      <c r="J37" s="143"/>
      <c r="K37" s="104"/>
      <c r="L37" s="125"/>
      <c r="M37" s="150"/>
      <c r="O37" s="3"/>
      <c r="P37" s="3"/>
      <c r="Q37" s="3"/>
      <c r="R37" s="3"/>
    </row>
    <row r="38" spans="1:18" x14ac:dyDescent="0.3">
      <c r="A38" s="6">
        <v>23</v>
      </c>
      <c r="B38" s="8">
        <f t="shared" si="0"/>
        <v>43388</v>
      </c>
      <c r="C38" s="13">
        <v>43388</v>
      </c>
      <c r="D38" s="137">
        <f t="shared" si="7"/>
        <v>108218.35713948158</v>
      </c>
      <c r="E38" s="137"/>
      <c r="F38" s="137"/>
      <c r="G38" s="137"/>
      <c r="H38" s="87">
        <f>VLOOKUP(C38,URTJLP!A:B,2,FALSE)</f>
        <v>2.0406879999999998</v>
      </c>
      <c r="I38" s="125">
        <f t="shared" si="4"/>
        <v>1190401.9285342963</v>
      </c>
      <c r="J38" s="143"/>
      <c r="K38" s="104"/>
      <c r="L38" s="125"/>
      <c r="M38" s="144"/>
      <c r="O38" s="3"/>
      <c r="P38" s="3"/>
      <c r="Q38" s="3"/>
      <c r="R38" s="3"/>
    </row>
    <row r="39" spans="1:18" x14ac:dyDescent="0.3">
      <c r="A39" s="6">
        <v>24</v>
      </c>
      <c r="B39" s="8">
        <f t="shared" si="0"/>
        <v>43420</v>
      </c>
      <c r="C39" s="13">
        <v>43420</v>
      </c>
      <c r="D39" s="137">
        <f t="shared" si="7"/>
        <v>108218.35713948158</v>
      </c>
      <c r="E39" s="137"/>
      <c r="F39" s="137"/>
      <c r="G39" s="137"/>
      <c r="H39" s="87">
        <f>VLOOKUP(C39,URTJLP!A:B,2,FALSE)</f>
        <v>2.0406879999999998</v>
      </c>
      <c r="I39" s="125">
        <f t="shared" si="4"/>
        <v>1082183.5713948146</v>
      </c>
      <c r="J39" s="143"/>
      <c r="K39" s="104"/>
      <c r="L39" s="125"/>
      <c r="M39" s="144"/>
      <c r="O39" s="3"/>
      <c r="P39" s="3"/>
      <c r="Q39" s="3"/>
      <c r="R39" s="3"/>
    </row>
    <row r="40" spans="1:18" x14ac:dyDescent="0.3">
      <c r="A40" s="6">
        <v>25</v>
      </c>
      <c r="B40" s="8">
        <f t="shared" si="0"/>
        <v>43451</v>
      </c>
      <c r="C40" s="13">
        <v>43451</v>
      </c>
      <c r="D40" s="137">
        <f>$I$16/33/$H$16*H40</f>
        <v>108218.35713948158</v>
      </c>
      <c r="E40" s="137"/>
      <c r="F40" s="137"/>
      <c r="G40" s="137"/>
      <c r="H40" s="87">
        <f>VLOOKUP(C40,URTJLP!A:B,2,FALSE)</f>
        <v>2.0406879999999998</v>
      </c>
      <c r="I40" s="125">
        <f t="shared" si="4"/>
        <v>973965.21425533306</v>
      </c>
      <c r="J40" s="143"/>
      <c r="K40" s="104"/>
      <c r="L40" s="125"/>
      <c r="M40" s="144"/>
      <c r="O40" s="3"/>
      <c r="P40" s="3"/>
      <c r="Q40" s="3"/>
      <c r="R40" s="3"/>
    </row>
    <row r="41" spans="1:18" x14ac:dyDescent="0.3">
      <c r="A41" s="6">
        <v>26</v>
      </c>
      <c r="B41" s="8">
        <f t="shared" si="0"/>
        <v>43480</v>
      </c>
      <c r="C41" s="13">
        <v>43480</v>
      </c>
      <c r="D41" s="137">
        <f t="shared" si="7"/>
        <v>108218.35713948158</v>
      </c>
      <c r="E41" s="137"/>
      <c r="F41" s="137"/>
      <c r="G41" s="137"/>
      <c r="H41" s="87">
        <f>VLOOKUP(C41,URTJLP!A:B,2,FALSE)</f>
        <v>2.0406879999999998</v>
      </c>
      <c r="I41" s="125">
        <f t="shared" si="4"/>
        <v>865746.85711585148</v>
      </c>
      <c r="J41" s="143"/>
      <c r="K41" s="104"/>
      <c r="L41" s="125"/>
      <c r="M41" s="144"/>
      <c r="O41" s="3"/>
      <c r="P41" s="3"/>
      <c r="Q41" s="3"/>
      <c r="R41" s="3"/>
    </row>
    <row r="42" spans="1:18" x14ac:dyDescent="0.3">
      <c r="A42" s="6">
        <v>27</v>
      </c>
      <c r="B42" s="8">
        <f t="shared" si="0"/>
        <v>43511</v>
      </c>
      <c r="C42" s="13">
        <v>43511</v>
      </c>
      <c r="D42" s="137">
        <f t="shared" si="7"/>
        <v>108218.35713948158</v>
      </c>
      <c r="E42" s="137"/>
      <c r="F42" s="137"/>
      <c r="G42" s="137"/>
      <c r="H42" s="87">
        <f>VLOOKUP(C42,URTJLP!A:B,2,FALSE)</f>
        <v>2.0406879999999998</v>
      </c>
      <c r="I42" s="125">
        <f t="shared" si="4"/>
        <v>757528.4999763699</v>
      </c>
      <c r="J42" s="143"/>
      <c r="K42" s="104"/>
      <c r="L42" s="125"/>
      <c r="M42" s="52"/>
      <c r="O42" s="3"/>
      <c r="P42" s="3"/>
      <c r="Q42" s="3"/>
      <c r="R42" s="3"/>
    </row>
    <row r="43" spans="1:18" x14ac:dyDescent="0.3">
      <c r="A43" s="6">
        <v>28</v>
      </c>
      <c r="B43" s="8">
        <f t="shared" si="0"/>
        <v>43539</v>
      </c>
      <c r="C43" s="13">
        <v>43539</v>
      </c>
      <c r="D43" s="137">
        <f>$I$16/33/$H$16*H43</f>
        <v>108218.35713948158</v>
      </c>
      <c r="E43" s="137"/>
      <c r="F43" s="137"/>
      <c r="G43" s="137"/>
      <c r="H43" s="87">
        <f>VLOOKUP(C43,URTJLP!A:B,2,FALSE)</f>
        <v>2.0406879999999998</v>
      </c>
      <c r="I43" s="125">
        <f t="shared" si="4"/>
        <v>649310.14283688832</v>
      </c>
      <c r="J43" s="143"/>
      <c r="K43" s="104"/>
      <c r="L43" s="125"/>
      <c r="M43" s="52"/>
      <c r="O43" s="3"/>
      <c r="P43" s="3"/>
      <c r="Q43" s="3"/>
      <c r="R43" s="3"/>
    </row>
    <row r="44" spans="1:18" x14ac:dyDescent="0.3">
      <c r="A44" s="6">
        <v>29</v>
      </c>
      <c r="B44" s="8">
        <f t="shared" si="0"/>
        <v>43570</v>
      </c>
      <c r="C44" s="13">
        <v>43570</v>
      </c>
      <c r="D44" s="137">
        <f>$I$16/33/$H$16*H44</f>
        <v>108218.35713948158</v>
      </c>
      <c r="E44" s="137"/>
      <c r="F44" s="137"/>
      <c r="G44" s="137"/>
      <c r="H44" s="87">
        <f>VLOOKUP(C44,URTJLP!A:B,2,FALSE)</f>
        <v>2.0406879999999998</v>
      </c>
      <c r="I44" s="125">
        <f t="shared" si="4"/>
        <v>541091.78569740674</v>
      </c>
      <c r="J44" s="143"/>
      <c r="K44" s="104"/>
      <c r="L44" s="125"/>
      <c r="M44" s="52"/>
      <c r="O44" s="3"/>
      <c r="P44" s="3"/>
      <c r="Q44" s="3"/>
      <c r="R44" s="3"/>
    </row>
    <row r="45" spans="1:18" x14ac:dyDescent="0.3">
      <c r="A45" s="6">
        <v>30</v>
      </c>
      <c r="B45" s="8">
        <f t="shared" si="0"/>
        <v>43600</v>
      </c>
      <c r="C45" s="13">
        <v>43600</v>
      </c>
      <c r="D45" s="137">
        <f t="shared" si="7"/>
        <v>108218.35713948158</v>
      </c>
      <c r="E45" s="137"/>
      <c r="F45" s="137"/>
      <c r="G45" s="137"/>
      <c r="H45" s="87">
        <f>VLOOKUP(C45,URTJLP!A:B,2,FALSE)</f>
        <v>2.0406879999999998</v>
      </c>
      <c r="I45" s="125">
        <f t="shared" si="4"/>
        <v>432873.42855792516</v>
      </c>
      <c r="J45" s="143"/>
      <c r="K45" s="104"/>
      <c r="L45" s="125"/>
      <c r="M45" s="52"/>
      <c r="O45" s="3"/>
      <c r="P45" s="3"/>
      <c r="Q45" s="3"/>
      <c r="R45" s="3"/>
    </row>
    <row r="46" spans="1:18" s="4" customFormat="1" x14ac:dyDescent="0.3">
      <c r="A46" s="6">
        <v>31</v>
      </c>
      <c r="B46" s="8">
        <f t="shared" si="0"/>
        <v>43633</v>
      </c>
      <c r="C46" s="13">
        <v>43633</v>
      </c>
      <c r="D46" s="137">
        <f t="shared" si="7"/>
        <v>108218.35713948158</v>
      </c>
      <c r="E46" s="137"/>
      <c r="F46" s="137"/>
      <c r="G46" s="137"/>
      <c r="H46" s="87">
        <f>VLOOKUP(C46,URTJLP!A:B,2,FALSE)</f>
        <v>2.0406879999999998</v>
      </c>
      <c r="I46" s="125">
        <f t="shared" si="4"/>
        <v>324655.07141844358</v>
      </c>
      <c r="J46" s="123"/>
      <c r="K46" s="52"/>
      <c r="L46" s="134"/>
      <c r="M46" s="52"/>
      <c r="N46" s="2"/>
    </row>
    <row r="47" spans="1:18" s="4" customFormat="1" x14ac:dyDescent="0.3">
      <c r="A47" s="6">
        <v>32</v>
      </c>
      <c r="B47" s="8">
        <f t="shared" si="0"/>
        <v>43661</v>
      </c>
      <c r="C47" s="13">
        <v>43661</v>
      </c>
      <c r="D47" s="137">
        <f t="shared" si="7"/>
        <v>108218.35713948158</v>
      </c>
      <c r="E47" s="137"/>
      <c r="F47" s="137"/>
      <c r="G47" s="137"/>
      <c r="H47" s="87">
        <f>VLOOKUP(C47,URTJLP!A:B,2,FALSE)</f>
        <v>2.0406879999999998</v>
      </c>
      <c r="I47" s="125">
        <f>I46/H46*H47-D47</f>
        <v>216436.714278962</v>
      </c>
      <c r="J47" s="123"/>
      <c r="K47" s="52"/>
      <c r="L47" s="134"/>
      <c r="M47" s="52"/>
      <c r="N47" s="2"/>
    </row>
    <row r="48" spans="1:18" s="4" customFormat="1" x14ac:dyDescent="0.3">
      <c r="A48" s="6">
        <v>33</v>
      </c>
      <c r="B48" s="8">
        <f t="shared" si="0"/>
        <v>43692</v>
      </c>
      <c r="C48" s="13">
        <v>43692</v>
      </c>
      <c r="D48" s="137">
        <f t="shared" si="7"/>
        <v>108218.35713948158</v>
      </c>
      <c r="E48" s="137"/>
      <c r="F48" s="137"/>
      <c r="G48" s="137"/>
      <c r="H48" s="87">
        <f>VLOOKUP(C48,URTJLP!A:B,2,FALSE)</f>
        <v>2.0406879999999998</v>
      </c>
      <c r="I48" s="125">
        <f t="shared" si="4"/>
        <v>108218.35713948042</v>
      </c>
      <c r="J48" s="123"/>
      <c r="K48" s="52"/>
      <c r="L48" s="134"/>
      <c r="M48" s="52"/>
      <c r="N48" s="2"/>
    </row>
    <row r="49" spans="1:18" x14ac:dyDescent="0.3">
      <c r="A49" s="6">
        <v>34</v>
      </c>
      <c r="B49" s="8">
        <f t="shared" si="0"/>
        <v>43724</v>
      </c>
      <c r="C49" s="13">
        <v>43724</v>
      </c>
      <c r="D49" s="137">
        <f>$I$16/33/$H$16*H49</f>
        <v>108218.35713948158</v>
      </c>
      <c r="E49" s="137"/>
      <c r="F49" s="137"/>
      <c r="G49" s="137"/>
      <c r="H49" s="87">
        <f>VLOOKUP(C49,URTJLP!A:B,2,FALSE)</f>
        <v>2.0406879999999998</v>
      </c>
      <c r="I49" s="125">
        <f t="shared" si="4"/>
        <v>-1.1641532182693481E-9</v>
      </c>
      <c r="J49" s="123"/>
      <c r="K49" s="52"/>
      <c r="L49" s="134"/>
      <c r="M49" s="52"/>
      <c r="O49" s="3"/>
      <c r="P49" s="3"/>
      <c r="Q49" s="3"/>
      <c r="R49" s="3"/>
    </row>
    <row r="50" spans="1:18" s="4" customFormat="1" x14ac:dyDescent="0.3">
      <c r="A50" s="7"/>
      <c r="B50" s="7" t="s">
        <v>2</v>
      </c>
      <c r="C50" s="14"/>
      <c r="D50" s="51">
        <f>SUM(D15:D49)</f>
        <v>3556793.4677906744</v>
      </c>
      <c r="E50" s="51">
        <f t="shared" ref="E50:M50" si="8">SUM(E15:E49)</f>
        <v>384477.05811344489</v>
      </c>
      <c r="F50" s="51">
        <f t="shared" si="8"/>
        <v>338921.6173135101</v>
      </c>
      <c r="G50" s="51">
        <f t="shared" si="8"/>
        <v>2981571.8575438499</v>
      </c>
      <c r="H50" s="85"/>
      <c r="I50" s="135"/>
      <c r="J50" s="127">
        <f t="shared" si="8"/>
        <v>2149363.1199999996</v>
      </c>
      <c r="K50" s="127">
        <f t="shared" si="8"/>
        <v>715806.57000000007</v>
      </c>
      <c r="L50" s="135">
        <f t="shared" si="8"/>
        <v>2865169.69</v>
      </c>
      <c r="M50" s="54">
        <f t="shared" si="8"/>
        <v>2283.3655735696957</v>
      </c>
      <c r="N50" s="2"/>
    </row>
    <row r="51" spans="1:18" x14ac:dyDescent="0.3">
      <c r="C51" s="82" t="s">
        <v>48</v>
      </c>
      <c r="D51" s="137">
        <v>3558251.24</v>
      </c>
      <c r="E51" s="137">
        <v>440537.79</v>
      </c>
      <c r="F51" s="137">
        <v>387412.55</v>
      </c>
      <c r="G51" s="137">
        <v>4386201.58</v>
      </c>
      <c r="H51" s="86"/>
      <c r="I51" s="56"/>
      <c r="J51" s="56"/>
      <c r="K51" s="56"/>
      <c r="L51" s="3"/>
      <c r="M51" s="3"/>
      <c r="O51" s="3"/>
      <c r="P51" s="3"/>
      <c r="Q51" s="3"/>
      <c r="R51" s="3"/>
    </row>
    <row r="52" spans="1:18" x14ac:dyDescent="0.3">
      <c r="C52" s="82" t="s">
        <v>49</v>
      </c>
      <c r="D52" s="137">
        <f>D50-D51</f>
        <v>-1457.7722093258053</v>
      </c>
      <c r="E52" s="137">
        <f>E50-E51</f>
        <v>-56060.731886555091</v>
      </c>
      <c r="F52" s="137">
        <f>F50-F51</f>
        <v>-48490.93268648989</v>
      </c>
      <c r="G52" s="137">
        <f>G50-G51</f>
        <v>-1404629.7224561502</v>
      </c>
      <c r="H52" s="86"/>
      <c r="I52" s="56"/>
      <c r="J52" s="56"/>
      <c r="K52" s="56"/>
      <c r="L52" s="3"/>
      <c r="M52" s="3"/>
      <c r="O52" s="3"/>
      <c r="P52" s="3"/>
      <c r="Q52" s="3"/>
      <c r="R52" s="3"/>
    </row>
    <row r="53" spans="1:18" x14ac:dyDescent="0.3">
      <c r="I53" s="56"/>
      <c r="J53" s="56"/>
      <c r="K53" s="56"/>
      <c r="L53" s="3"/>
      <c r="M53" s="3"/>
      <c r="O53" s="3"/>
      <c r="P53" s="3"/>
      <c r="Q53" s="3"/>
      <c r="R53" s="3"/>
    </row>
    <row r="54" spans="1:18" x14ac:dyDescent="0.3">
      <c r="D54" s="161">
        <f>SUM(D37:D49)</f>
        <v>1406782.9609672381</v>
      </c>
      <c r="E54" s="161">
        <f>E37+F37</f>
        <v>5956.1266768203914</v>
      </c>
      <c r="F54" s="162"/>
      <c r="G54" s="161">
        <f>SUM(D54:F54)</f>
        <v>1412739.0876440585</v>
      </c>
      <c r="H54" s="162" t="s">
        <v>67</v>
      </c>
      <c r="I54" s="56"/>
      <c r="J54" s="56"/>
      <c r="K54" s="56"/>
      <c r="L54" s="3"/>
      <c r="M54" s="3"/>
      <c r="O54" s="3"/>
      <c r="P54" s="3"/>
      <c r="Q54" s="3"/>
      <c r="R54" s="3"/>
    </row>
    <row r="55" spans="1:18" x14ac:dyDescent="0.3">
      <c r="C55" s="160">
        <v>43340</v>
      </c>
      <c r="D55" s="161">
        <v>1405254.7600000002</v>
      </c>
      <c r="E55" s="161">
        <v>7059.5499999998101</v>
      </c>
      <c r="F55" s="161"/>
      <c r="G55" s="161">
        <f>SUM(D55:F55)</f>
        <v>1412314.31</v>
      </c>
      <c r="H55" s="162" t="s">
        <v>66</v>
      </c>
      <c r="I55" s="56"/>
      <c r="J55" s="56"/>
      <c r="K55" s="56"/>
      <c r="L55" s="3"/>
      <c r="M55" s="3"/>
      <c r="O55" s="3"/>
      <c r="P55" s="3"/>
      <c r="Q55" s="3"/>
      <c r="R55" s="3"/>
    </row>
    <row r="56" spans="1:18" x14ac:dyDescent="0.3">
      <c r="B56" s="110"/>
      <c r="G56" s="161">
        <f>G54-G55</f>
        <v>424.77764405845664</v>
      </c>
      <c r="I56" s="56"/>
      <c r="J56" s="56"/>
      <c r="K56" s="56"/>
      <c r="L56" s="3"/>
      <c r="M56" s="3"/>
      <c r="O56" s="3"/>
      <c r="P56" s="3"/>
      <c r="Q56" s="3"/>
      <c r="R56" s="3"/>
    </row>
    <row r="57" spans="1:18" x14ac:dyDescent="0.3">
      <c r="B57" s="110"/>
      <c r="C57" s="111"/>
      <c r="D57" s="45"/>
      <c r="E57" s="45"/>
      <c r="F57" s="45"/>
      <c r="I57" s="56"/>
      <c r="J57" s="56"/>
      <c r="K57" s="56"/>
      <c r="L57" s="3"/>
      <c r="M57" s="3"/>
      <c r="O57" s="3"/>
      <c r="P57" s="3"/>
      <c r="Q57" s="3"/>
      <c r="R57" s="3"/>
    </row>
    <row r="58" spans="1:18" x14ac:dyDescent="0.3">
      <c r="B58" s="110"/>
      <c r="C58" s="111"/>
      <c r="D58" s="45"/>
      <c r="E58" s="45"/>
      <c r="F58" s="45"/>
      <c r="I58" s="56"/>
      <c r="J58" s="56"/>
      <c r="K58" s="56"/>
      <c r="L58" s="3"/>
      <c r="M58" s="3"/>
      <c r="O58" s="3"/>
      <c r="P58" s="3"/>
      <c r="Q58" s="3"/>
      <c r="R58" s="3"/>
    </row>
    <row r="59" spans="1:18" x14ac:dyDescent="0.3">
      <c r="B59" s="110"/>
      <c r="C59" s="111"/>
      <c r="D59" s="45"/>
      <c r="E59" s="45"/>
      <c r="F59" s="45"/>
      <c r="I59" s="56"/>
      <c r="J59" s="56"/>
      <c r="K59" s="56"/>
      <c r="L59" s="3"/>
      <c r="M59" s="3"/>
      <c r="O59" s="3"/>
      <c r="P59" s="3"/>
      <c r="Q59" s="3"/>
      <c r="R59" s="3"/>
    </row>
    <row r="60" spans="1:18" x14ac:dyDescent="0.3">
      <c r="B60" s="110"/>
      <c r="C60" s="45"/>
      <c r="D60" s="45"/>
      <c r="E60" s="45"/>
      <c r="F60" s="45"/>
      <c r="G60" s="45"/>
      <c r="H60" s="81"/>
      <c r="I60" s="82"/>
      <c r="J60" s="3"/>
      <c r="K60" s="3"/>
      <c r="L60" s="3"/>
      <c r="M60" s="3"/>
      <c r="O60" s="3"/>
      <c r="P60" s="3"/>
      <c r="Q60" s="3"/>
      <c r="R60" s="3"/>
    </row>
    <row r="61" spans="1:18" x14ac:dyDescent="0.3">
      <c r="B61" s="110"/>
      <c r="C61" s="111"/>
      <c r="D61" s="45"/>
      <c r="E61" s="45"/>
      <c r="F61" s="45"/>
      <c r="G61" s="45"/>
      <c r="H61" s="81"/>
      <c r="J61" s="3"/>
      <c r="K61" s="3"/>
      <c r="L61" s="3"/>
      <c r="M61" s="3"/>
      <c r="O61" s="3"/>
      <c r="P61" s="3"/>
      <c r="Q61" s="3"/>
      <c r="R61" s="3"/>
    </row>
    <row r="62" spans="1:18" x14ac:dyDescent="0.3">
      <c r="D62" s="82"/>
      <c r="E62" s="81"/>
      <c r="F62" s="107"/>
      <c r="G62" s="81"/>
      <c r="H62" s="81"/>
      <c r="J62" s="3"/>
      <c r="K62" s="3"/>
      <c r="L62" s="3"/>
      <c r="M62" s="3"/>
      <c r="O62" s="3"/>
      <c r="P62" s="3"/>
      <c r="Q62" s="3"/>
      <c r="R62" s="3"/>
    </row>
    <row r="64" spans="1:18" x14ac:dyDescent="0.3">
      <c r="C64" s="83"/>
      <c r="D64" s="81"/>
      <c r="E64" s="112"/>
      <c r="F64" s="81"/>
      <c r="G64" s="81"/>
      <c r="H64" s="81"/>
      <c r="I64" s="82"/>
      <c r="J64" s="3"/>
      <c r="K64" s="3"/>
    </row>
    <row r="65" spans="3:11" x14ac:dyDescent="0.3">
      <c r="C65" s="83"/>
      <c r="D65" s="45"/>
      <c r="E65" s="112"/>
      <c r="F65" s="45"/>
      <c r="G65" s="81"/>
      <c r="H65" s="81"/>
      <c r="I65" s="82"/>
      <c r="J65" s="3"/>
      <c r="K65" s="3"/>
    </row>
    <row r="66" spans="3:11" x14ac:dyDescent="0.3">
      <c r="D66" s="82"/>
      <c r="E66" s="81"/>
      <c r="F66" s="81"/>
      <c r="G66" s="81"/>
      <c r="H66" s="81"/>
      <c r="J66" s="3"/>
      <c r="K66" s="3"/>
    </row>
    <row r="67" spans="3:11" x14ac:dyDescent="0.3">
      <c r="D67" s="82"/>
      <c r="E67" s="81"/>
      <c r="F67" s="81"/>
      <c r="G67" s="81"/>
      <c r="H67" s="81"/>
    </row>
    <row r="69" spans="3:11" x14ac:dyDescent="0.3">
      <c r="E69" s="45"/>
      <c r="F69" s="82"/>
    </row>
    <row r="70" spans="3:11" x14ac:dyDescent="0.3">
      <c r="E70" s="45"/>
      <c r="F70" s="82"/>
    </row>
    <row r="71" spans="3:11" x14ac:dyDescent="0.3">
      <c r="E71" s="45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4AE11851-21F9-4B78-AD8E-58C2DB56BDF6}">
      <formula1>"PRICE,SAC,SACRE"</formula1>
    </dataValidation>
    <dataValidation type="whole" allowBlank="1" showInputMessage="1" showErrorMessage="1" errorTitle="Valor entre 0 e 99" error="O valor digitado deve ser inteiro, entre 0 e 99" sqref="D11:D12 D8" xr:uid="{DF39F489-DEC1-4D20-B695-67DF9C4F21BC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7457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58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59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60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B6A9A-D830-467D-8FFE-8FCC080C30E5}">
  <sheetPr>
    <pageSetUpPr fitToPage="1"/>
  </sheetPr>
  <dimension ref="A1:S66"/>
  <sheetViews>
    <sheetView zoomScale="85" zoomScaleNormal="85" workbookViewId="0">
      <pane xSplit="2" ySplit="14" topLeftCell="C47" activePane="bottomRight" state="frozen"/>
      <selection activeCell="D11" sqref="D11"/>
      <selection pane="topRight" activeCell="D11" sqref="D11"/>
      <selection pane="bottomLeft" activeCell="D11" sqref="D11"/>
      <selection pane="bottomRight" activeCell="E53" sqref="E53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68" t="s">
        <v>26</v>
      </c>
      <c r="B1" s="168"/>
      <c r="C1" s="168" t="str">
        <f>D6</f>
        <v>160.055.401/01</v>
      </c>
      <c r="D1" s="168"/>
      <c r="E1" s="168" t="str">
        <f>D3</f>
        <v>BNDES</v>
      </c>
      <c r="F1" s="168"/>
      <c r="G1" s="168"/>
      <c r="H1" s="69" t="str">
        <f>D4</f>
        <v>Itaú</v>
      </c>
      <c r="I1" s="17">
        <f>G3/1000</f>
        <v>2500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27</v>
      </c>
      <c r="D3" s="21" t="s">
        <v>38</v>
      </c>
      <c r="E3" s="41"/>
      <c r="F3" s="22" t="s">
        <v>10</v>
      </c>
      <c r="G3" s="64">
        <v>2500000</v>
      </c>
      <c r="H3" s="23"/>
      <c r="I3" s="37" t="s">
        <v>30</v>
      </c>
      <c r="J3" s="38"/>
      <c r="K3" s="66"/>
      <c r="L3" s="22" t="s">
        <v>59</v>
      </c>
      <c r="M3" s="67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29</v>
      </c>
      <c r="D4" s="21" t="s">
        <v>0</v>
      </c>
      <c r="E4" s="29"/>
      <c r="F4" s="20" t="s">
        <v>4</v>
      </c>
      <c r="G4" s="65">
        <v>42611</v>
      </c>
      <c r="H4" s="27"/>
      <c r="I4" s="20" t="s">
        <v>21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28</v>
      </c>
      <c r="D5" s="26" t="s">
        <v>39</v>
      </c>
      <c r="E5" s="29"/>
      <c r="F5" s="20" t="s">
        <v>3</v>
      </c>
      <c r="G5" s="65"/>
      <c r="H5" s="27"/>
      <c r="I5" s="39" t="s">
        <v>31</v>
      </c>
      <c r="J5" s="40"/>
      <c r="K5" s="24"/>
      <c r="L5" s="22" t="s">
        <v>40</v>
      </c>
      <c r="M5" s="78">
        <v>1.8599999999999998E-2</v>
      </c>
      <c r="N5" s="77" t="s">
        <v>35</v>
      </c>
      <c r="O5" s="109" t="s">
        <v>57</v>
      </c>
      <c r="P5" s="24"/>
      <c r="Q5" s="24"/>
      <c r="R5" s="24"/>
    </row>
    <row r="6" spans="1:19" s="19" customFormat="1" ht="17.25" customHeight="1" x14ac:dyDescent="0.3">
      <c r="A6" s="25"/>
      <c r="C6" s="28" t="s">
        <v>32</v>
      </c>
      <c r="D6" s="62" t="s">
        <v>47</v>
      </c>
      <c r="E6" s="42"/>
      <c r="F6" s="30" t="s">
        <v>8</v>
      </c>
      <c r="G6" s="65">
        <v>42719</v>
      </c>
      <c r="H6" s="27"/>
      <c r="I6" s="20" t="s">
        <v>16</v>
      </c>
      <c r="J6" s="31" t="s">
        <v>63</v>
      </c>
      <c r="K6" s="24"/>
      <c r="L6" s="22" t="s">
        <v>40</v>
      </c>
      <c r="M6" s="78">
        <f>POWER((1+M5),(1/360))-1</f>
        <v>5.1193353302725342E-5</v>
      </c>
      <c r="N6" s="77" t="s">
        <v>36</v>
      </c>
      <c r="O6" s="78">
        <f>POWER((1+M5),(1/360))-1</f>
        <v>5.1193353302725342E-5</v>
      </c>
      <c r="P6" s="24"/>
      <c r="Q6" s="24"/>
    </row>
    <row r="7" spans="1:19" s="19" customFormat="1" ht="17.25" customHeight="1" x14ac:dyDescent="0.3">
      <c r="A7" s="25"/>
      <c r="C7" s="20" t="s">
        <v>11</v>
      </c>
      <c r="D7" s="32">
        <f>(G7-G4)/30</f>
        <v>37.1</v>
      </c>
      <c r="E7" s="41"/>
      <c r="F7" s="30" t="s">
        <v>9</v>
      </c>
      <c r="G7" s="65">
        <v>43724</v>
      </c>
      <c r="H7" s="27"/>
      <c r="I7" s="20" t="s">
        <v>17</v>
      </c>
      <c r="J7" s="36"/>
      <c r="K7" s="47"/>
      <c r="L7" s="20"/>
      <c r="M7" s="65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64</v>
      </c>
      <c r="D8" s="63">
        <v>34</v>
      </c>
      <c r="E8" s="49"/>
      <c r="F8" s="22" t="s">
        <v>22</v>
      </c>
      <c r="G8" s="33" t="s">
        <v>56</v>
      </c>
      <c r="H8" s="27"/>
      <c r="I8" s="37" t="s">
        <v>23</v>
      </c>
      <c r="J8" s="38"/>
      <c r="K8" s="47"/>
      <c r="L8" s="20" t="s">
        <v>41</v>
      </c>
      <c r="M8" s="78">
        <v>7.0000000000000007E-2</v>
      </c>
      <c r="N8" s="77" t="s">
        <v>35</v>
      </c>
      <c r="O8" s="46"/>
      <c r="P8" s="24"/>
      <c r="Q8" s="24"/>
    </row>
    <row r="9" spans="1:19" s="19" customFormat="1" ht="17.25" customHeight="1" x14ac:dyDescent="0.3">
      <c r="A9" s="25"/>
      <c r="C9" s="20" t="s">
        <v>12</v>
      </c>
      <c r="D9" s="63">
        <f>C17-G4</f>
        <v>140</v>
      </c>
      <c r="E9" s="49"/>
      <c r="F9" s="30" t="s">
        <v>24</v>
      </c>
      <c r="G9" s="31"/>
      <c r="H9" s="27"/>
      <c r="I9" s="20" t="s">
        <v>18</v>
      </c>
      <c r="J9" s="32"/>
      <c r="K9" s="47"/>
      <c r="L9" s="30" t="s">
        <v>41</v>
      </c>
      <c r="M9" s="78">
        <f>POWER((1+M8),(1/360))-1</f>
        <v>1.8795835216289802E-4</v>
      </c>
      <c r="N9" s="77" t="s">
        <v>36</v>
      </c>
      <c r="O9" s="78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13</v>
      </c>
      <c r="D10" s="63">
        <f>C16-G4</f>
        <v>108</v>
      </c>
      <c r="E10" s="42"/>
      <c r="F10" s="34" t="s">
        <v>25</v>
      </c>
      <c r="G10" s="35"/>
      <c r="H10" s="27"/>
      <c r="I10" s="20" t="s">
        <v>19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14</v>
      </c>
      <c r="D11" s="32">
        <v>1</v>
      </c>
      <c r="E11" s="79"/>
      <c r="F11" s="34" t="s">
        <v>33</v>
      </c>
      <c r="G11" s="33"/>
      <c r="H11" s="27"/>
      <c r="I11" s="34" t="s">
        <v>20</v>
      </c>
      <c r="J11" s="35"/>
      <c r="K11" s="24"/>
      <c r="L11" s="34"/>
      <c r="M11" s="33"/>
      <c r="N11" s="24"/>
      <c r="O11" s="24"/>
      <c r="P11" s="24"/>
      <c r="Q11" s="24"/>
    </row>
    <row r="12" spans="1:19" s="19" customFormat="1" ht="17.25" customHeight="1" x14ac:dyDescent="0.3">
      <c r="A12" s="25"/>
      <c r="C12" s="20" t="s">
        <v>15</v>
      </c>
      <c r="D12" s="32">
        <v>1</v>
      </c>
      <c r="E12" s="79"/>
      <c r="F12" s="79"/>
      <c r="G12" s="79"/>
      <c r="H12" s="79"/>
      <c r="I12" s="79"/>
      <c r="J12" s="79"/>
      <c r="K12" s="79"/>
      <c r="L12" s="79"/>
      <c r="M12" s="79"/>
      <c r="N12" s="24"/>
      <c r="O12" s="24"/>
      <c r="P12" s="24"/>
      <c r="Q12" s="24"/>
    </row>
    <row r="14" spans="1:19" ht="28.8" x14ac:dyDescent="0.3">
      <c r="A14" s="131" t="s">
        <v>5</v>
      </c>
      <c r="B14" s="131" t="s">
        <v>6</v>
      </c>
      <c r="C14" s="133" t="s">
        <v>7</v>
      </c>
      <c r="D14" s="131" t="s">
        <v>1</v>
      </c>
      <c r="E14" s="131" t="s">
        <v>40</v>
      </c>
      <c r="F14" s="131" t="s">
        <v>41</v>
      </c>
      <c r="G14" s="131" t="s">
        <v>37</v>
      </c>
      <c r="H14" s="131" t="s">
        <v>54</v>
      </c>
      <c r="I14" s="132" t="s">
        <v>52</v>
      </c>
      <c r="J14" s="140" t="s">
        <v>1</v>
      </c>
      <c r="K14" s="141" t="s">
        <v>60</v>
      </c>
      <c r="L14" s="132" t="s">
        <v>37</v>
      </c>
      <c r="M14" s="129" t="s">
        <v>61</v>
      </c>
      <c r="N14" s="24"/>
      <c r="O14" s="3"/>
      <c r="P14" s="3"/>
      <c r="Q14" s="3"/>
      <c r="R14" s="3"/>
    </row>
    <row r="15" spans="1:19" x14ac:dyDescent="0.3">
      <c r="A15" s="9">
        <v>0</v>
      </c>
      <c r="B15" s="9" t="s">
        <v>34</v>
      </c>
      <c r="C15" s="16">
        <v>42611</v>
      </c>
      <c r="D15" s="114"/>
      <c r="E15" s="114"/>
      <c r="F15" s="114"/>
      <c r="G15" s="51"/>
      <c r="H15" s="87">
        <f>M3</f>
        <v>1.7096359999999999</v>
      </c>
      <c r="I15" s="125">
        <f>G3</f>
        <v>2500000</v>
      </c>
      <c r="J15" s="142"/>
      <c r="K15" s="51"/>
      <c r="L15" s="134"/>
      <c r="M15" s="51"/>
      <c r="O15" s="3"/>
      <c r="P15" s="43"/>
      <c r="Q15" s="44"/>
      <c r="R15" s="3"/>
      <c r="S15" s="43"/>
    </row>
    <row r="16" spans="1:19" x14ac:dyDescent="0.3">
      <c r="A16" s="57">
        <v>1</v>
      </c>
      <c r="B16" s="8">
        <f t="shared" ref="B16:B49" si="0">C16</f>
        <v>42719</v>
      </c>
      <c r="C16" s="50">
        <v>42719</v>
      </c>
      <c r="D16" s="137">
        <v>0</v>
      </c>
      <c r="E16" s="137">
        <f>(((1+$O$6)^(C16-C15)-1)*I15)/H15*H16</f>
        <v>14403.604172400039</v>
      </c>
      <c r="F16" s="137">
        <f>(((1+$O$9)^(C16-C15-2)-1)*I15)/H15*H16</f>
        <v>51552.988679244532</v>
      </c>
      <c r="G16" s="137">
        <f>D16+E16+F16</f>
        <v>65956.592851644571</v>
      </c>
      <c r="H16" s="87">
        <f>VLOOKUP(C16,UMSELIC!A:B,2,FALSE)</f>
        <v>1.7766729999999999</v>
      </c>
      <c r="I16" s="125">
        <f>I15/H15*H16-D16</f>
        <v>2598028.1767580938</v>
      </c>
      <c r="J16" s="143">
        <v>65579.58</v>
      </c>
      <c r="K16" s="143"/>
      <c r="L16" s="124">
        <v>65579.58</v>
      </c>
      <c r="M16" s="153">
        <f>G16-L16</f>
        <v>377.01285164456931</v>
      </c>
      <c r="O16" s="3"/>
      <c r="P16" s="43"/>
      <c r="Q16" s="44"/>
      <c r="R16" s="3"/>
      <c r="S16" s="43"/>
    </row>
    <row r="17" spans="1:18" x14ac:dyDescent="0.3">
      <c r="A17" s="6">
        <v>2</v>
      </c>
      <c r="B17" s="58">
        <f>C17</f>
        <v>42751</v>
      </c>
      <c r="C17" s="50">
        <v>42751</v>
      </c>
      <c r="D17" s="137">
        <f>$I$16/33/$H$16*H17</f>
        <v>79610.424958791511</v>
      </c>
      <c r="E17" s="137">
        <f t="shared" ref="E17:E37" si="1">(((1+$O$6)^(C17-C16)-1)*I16)/H16*H17</f>
        <v>4307.170754427957</v>
      </c>
      <c r="F17" s="137">
        <f t="shared" ref="F17:F37" si="2">(((1+$O$9)^(C17-C16-2)-1)*I16)/H16*H17</f>
        <v>14650.205028369281</v>
      </c>
      <c r="G17" s="137">
        <f t="shared" ref="G17:G49" si="3">D17+E17+F17</f>
        <v>98567.800741588755</v>
      </c>
      <c r="H17" s="87">
        <f>VLOOKUP(C17,UMSELIC!A:B,2,FALSE)</f>
        <v>1.796584</v>
      </c>
      <c r="I17" s="125">
        <f t="shared" ref="I17:I25" si="4">I16/H16*H17-D17</f>
        <v>2547533.5986813284</v>
      </c>
      <c r="J17" s="143">
        <v>79610.42</v>
      </c>
      <c r="K17" s="143">
        <v>19542.73</v>
      </c>
      <c r="L17" s="125">
        <v>99153.15</v>
      </c>
      <c r="M17" s="153">
        <f t="shared" ref="M17:M36" si="5">G17-L17</f>
        <v>-585.34925841123913</v>
      </c>
      <c r="O17" s="48"/>
      <c r="P17" s="3"/>
      <c r="Q17" s="3"/>
      <c r="R17" s="3"/>
    </row>
    <row r="18" spans="1:18" x14ac:dyDescent="0.3">
      <c r="A18" s="6">
        <v>3</v>
      </c>
      <c r="B18" s="8">
        <f t="shared" si="0"/>
        <v>42781</v>
      </c>
      <c r="C18" s="50">
        <v>42781</v>
      </c>
      <c r="D18" s="137">
        <f t="shared" ref="D18:D48" si="6">$I$16/33/$H$16*H18</f>
        <v>80458.159904603483</v>
      </c>
      <c r="E18" s="137">
        <f t="shared" si="1"/>
        <v>3957.1026805850988</v>
      </c>
      <c r="F18" s="137">
        <f t="shared" si="2"/>
        <v>13397.880376142239</v>
      </c>
      <c r="G18" s="137">
        <f t="shared" si="3"/>
        <v>97813.142961330828</v>
      </c>
      <c r="H18" s="87">
        <f>VLOOKUP(C18,UMSELIC!A:B,2,FALSE)</f>
        <v>1.815715</v>
      </c>
      <c r="I18" s="125">
        <f t="shared" si="4"/>
        <v>2494202.9570427081</v>
      </c>
      <c r="J18" s="143">
        <v>80458.149999999994</v>
      </c>
      <c r="K18" s="143">
        <v>19152.32</v>
      </c>
      <c r="L18" s="125">
        <v>99610.47</v>
      </c>
      <c r="M18" s="153">
        <f t="shared" si="5"/>
        <v>-1797.3270386691729</v>
      </c>
      <c r="O18" s="48"/>
      <c r="P18" s="3"/>
      <c r="Q18" s="3"/>
      <c r="R18" s="3"/>
    </row>
    <row r="19" spans="1:18" x14ac:dyDescent="0.3">
      <c r="A19" s="6">
        <v>4</v>
      </c>
      <c r="B19" s="8">
        <f t="shared" si="0"/>
        <v>42809</v>
      </c>
      <c r="C19" s="50">
        <v>42809</v>
      </c>
      <c r="D19" s="137">
        <f t="shared" si="6"/>
        <v>81134.894424097511</v>
      </c>
      <c r="E19" s="137">
        <f t="shared" si="1"/>
        <v>3607.7891930256678</v>
      </c>
      <c r="F19" s="137">
        <f t="shared" si="2"/>
        <v>12151.227074749644</v>
      </c>
      <c r="G19" s="137">
        <f t="shared" si="3"/>
        <v>96893.910691872821</v>
      </c>
      <c r="H19" s="87">
        <f>VLOOKUP(C19,UMSELIC!A:B,2,FALSE)</f>
        <v>1.8309869999999999</v>
      </c>
      <c r="I19" s="125">
        <f t="shared" si="4"/>
        <v>2434046.8327229256</v>
      </c>
      <c r="J19" s="143">
        <v>81134.89</v>
      </c>
      <c r="K19" s="143">
        <v>15297.75</v>
      </c>
      <c r="L19" s="125">
        <v>96432.639999999999</v>
      </c>
      <c r="M19" s="153">
        <f t="shared" si="5"/>
        <v>461.27069187282177</v>
      </c>
      <c r="O19" s="3"/>
      <c r="P19" s="3"/>
      <c r="Q19" s="3"/>
      <c r="R19" s="3"/>
    </row>
    <row r="20" spans="1:18" x14ac:dyDescent="0.3">
      <c r="A20" s="6">
        <v>5</v>
      </c>
      <c r="B20" s="8">
        <f t="shared" si="0"/>
        <v>42842</v>
      </c>
      <c r="C20" s="59">
        <v>42842</v>
      </c>
      <c r="D20" s="137">
        <f t="shared" si="6"/>
        <v>81951.167772945046</v>
      </c>
      <c r="E20" s="137">
        <f t="shared" si="1"/>
        <v>4156.8053597087846</v>
      </c>
      <c r="F20" s="137">
        <f t="shared" si="2"/>
        <v>14168.274114403006</v>
      </c>
      <c r="G20" s="137">
        <f t="shared" si="3"/>
        <v>100276.24724705683</v>
      </c>
      <c r="H20" s="87">
        <f>VLOOKUP(C20,UMSELIC!A:B,2,FALSE)</f>
        <v>1.8494079999999999</v>
      </c>
      <c r="I20" s="125">
        <f t="shared" si="4"/>
        <v>2376583.8654154064</v>
      </c>
      <c r="J20" s="143">
        <v>81951.16</v>
      </c>
      <c r="K20" s="143">
        <v>18288.490000000002</v>
      </c>
      <c r="L20" s="125">
        <v>100239.65</v>
      </c>
      <c r="M20" s="153">
        <f t="shared" si="5"/>
        <v>36.597247056837659</v>
      </c>
      <c r="O20" s="3"/>
      <c r="P20" s="3"/>
      <c r="Q20" s="3"/>
      <c r="R20" s="3"/>
    </row>
    <row r="21" spans="1:18" x14ac:dyDescent="0.3">
      <c r="A21" s="6">
        <v>6</v>
      </c>
      <c r="B21" s="8">
        <f t="shared" si="0"/>
        <v>42870</v>
      </c>
      <c r="C21" s="13">
        <v>42870</v>
      </c>
      <c r="D21" s="137">
        <f t="shared" si="6"/>
        <v>82572.379220613118</v>
      </c>
      <c r="E21" s="137">
        <f t="shared" si="1"/>
        <v>3434.8247250671971</v>
      </c>
      <c r="F21" s="137">
        <f t="shared" si="2"/>
        <v>11568.673490385694</v>
      </c>
      <c r="G21" s="137">
        <f t="shared" si="3"/>
        <v>97575.877436066017</v>
      </c>
      <c r="H21" s="87">
        <f>VLOOKUP(C21,UMSELIC!A:B,2,FALSE)</f>
        <v>1.8634269999999999</v>
      </c>
      <c r="I21" s="125">
        <f t="shared" si="4"/>
        <v>2312026.6181771671</v>
      </c>
      <c r="J21" s="143">
        <v>82572.37</v>
      </c>
      <c r="K21" s="104">
        <v>14564.35</v>
      </c>
      <c r="L21" s="125">
        <v>97136.72</v>
      </c>
      <c r="M21" s="153">
        <f t="shared" si="5"/>
        <v>439.15743606601609</v>
      </c>
      <c r="O21" s="3"/>
      <c r="P21" s="3"/>
      <c r="Q21" s="3"/>
      <c r="R21" s="3"/>
    </row>
    <row r="22" spans="1:18" x14ac:dyDescent="0.3">
      <c r="A22" s="10">
        <v>7</v>
      </c>
      <c r="B22" s="8">
        <f t="shared" si="0"/>
        <v>42902</v>
      </c>
      <c r="C22" s="13">
        <v>42902</v>
      </c>
      <c r="D22" s="137">
        <f t="shared" si="6"/>
        <v>83345.891384854069</v>
      </c>
      <c r="E22" s="137">
        <f t="shared" si="1"/>
        <v>3826.0481778082167</v>
      </c>
      <c r="F22" s="137">
        <f t="shared" si="2"/>
        <v>13013.737659619088</v>
      </c>
      <c r="G22" s="137">
        <f t="shared" si="3"/>
        <v>100185.67722228137</v>
      </c>
      <c r="H22" s="87">
        <f>VLOOKUP(C22,UMSELIC!A:B,2,FALSE)</f>
        <v>1.8808830000000001</v>
      </c>
      <c r="I22" s="125">
        <f t="shared" si="4"/>
        <v>2250339.0673910598</v>
      </c>
      <c r="J22" s="143">
        <v>83345.89</v>
      </c>
      <c r="K22" s="104">
        <v>18151.89</v>
      </c>
      <c r="L22" s="125">
        <v>101497.78</v>
      </c>
      <c r="M22" s="153">
        <f t="shared" si="5"/>
        <v>-1312.1027777186246</v>
      </c>
      <c r="O22" s="3"/>
      <c r="P22" s="3"/>
      <c r="Q22" s="3"/>
      <c r="R22" s="3"/>
    </row>
    <row r="23" spans="1:18" s="4" customFormat="1" x14ac:dyDescent="0.3">
      <c r="A23" s="6">
        <v>8</v>
      </c>
      <c r="B23" s="8">
        <f t="shared" si="0"/>
        <v>42933</v>
      </c>
      <c r="C23" s="13">
        <v>42933</v>
      </c>
      <c r="D23" s="137">
        <f t="shared" si="6"/>
        <v>84020.055802060859</v>
      </c>
      <c r="E23" s="137">
        <f t="shared" si="1"/>
        <v>3602.9275855963651</v>
      </c>
      <c r="F23" s="137">
        <f t="shared" si="2"/>
        <v>12227.650168754426</v>
      </c>
      <c r="G23" s="137">
        <f t="shared" si="3"/>
        <v>99850.633556411645</v>
      </c>
      <c r="H23" s="87">
        <f>VLOOKUP(C23,UMSELIC!A:B,2,FALSE)</f>
        <v>1.8960969999999999</v>
      </c>
      <c r="I23" s="125">
        <f t="shared" si="4"/>
        <v>2184521.4508535825</v>
      </c>
      <c r="J23" s="143">
        <v>84020.05</v>
      </c>
      <c r="K23" s="104">
        <v>16105.4</v>
      </c>
      <c r="L23" s="125">
        <v>100125.45</v>
      </c>
      <c r="M23" s="153">
        <f t="shared" si="5"/>
        <v>-274.81644358835183</v>
      </c>
      <c r="N23" s="2"/>
    </row>
    <row r="24" spans="1:18" x14ac:dyDescent="0.3">
      <c r="A24" s="6">
        <v>9</v>
      </c>
      <c r="B24" s="8">
        <f t="shared" si="0"/>
        <v>42962</v>
      </c>
      <c r="C24" s="13">
        <v>42962</v>
      </c>
      <c r="D24" s="137">
        <f t="shared" si="6"/>
        <v>84662.891558628427</v>
      </c>
      <c r="E24" s="137">
        <f t="shared" si="1"/>
        <v>3270.3129547481003</v>
      </c>
      <c r="F24" s="137">
        <f t="shared" si="2"/>
        <v>11044.547151177949</v>
      </c>
      <c r="G24" s="137">
        <f t="shared" si="3"/>
        <v>98977.751664554467</v>
      </c>
      <c r="H24" s="87">
        <f>VLOOKUP(C24,UMSELIC!A:B,2,FALSE)</f>
        <v>1.910604</v>
      </c>
      <c r="I24" s="125">
        <f t="shared" si="4"/>
        <v>2116572.2889657109</v>
      </c>
      <c r="J24" s="143">
        <v>84662.89</v>
      </c>
      <c r="K24" s="104">
        <v>15627.56</v>
      </c>
      <c r="L24" s="125">
        <v>100290.45</v>
      </c>
      <c r="M24" s="153">
        <f t="shared" si="5"/>
        <v>-1312.6983354455297</v>
      </c>
      <c r="O24" s="3"/>
      <c r="P24" s="3"/>
      <c r="Q24" s="3"/>
      <c r="R24" s="3"/>
    </row>
    <row r="25" spans="1:18" x14ac:dyDescent="0.3">
      <c r="A25" s="6">
        <v>10</v>
      </c>
      <c r="B25" s="8">
        <f t="shared" si="0"/>
        <v>42993</v>
      </c>
      <c r="C25" s="13">
        <v>42993</v>
      </c>
      <c r="D25" s="137">
        <f t="shared" si="6"/>
        <v>85300.011053212322</v>
      </c>
      <c r="E25" s="137">
        <f t="shared" si="1"/>
        <v>3386.8651066513762</v>
      </c>
      <c r="F25" s="137">
        <f t="shared" si="2"/>
        <v>11494.375257070102</v>
      </c>
      <c r="G25" s="137">
        <f t="shared" si="3"/>
        <v>100181.2514169338</v>
      </c>
      <c r="H25" s="87">
        <f>VLOOKUP(C25,UMSELIC!A:B,2,FALSE)</f>
        <v>1.924982</v>
      </c>
      <c r="I25" s="125">
        <f t="shared" si="4"/>
        <v>2047200.2652770958</v>
      </c>
      <c r="J25" s="143">
        <v>85300.01</v>
      </c>
      <c r="K25" s="104">
        <v>15863.19</v>
      </c>
      <c r="L25" s="125">
        <v>101163.2</v>
      </c>
      <c r="M25" s="153">
        <f t="shared" si="5"/>
        <v>-981.94858306620154</v>
      </c>
      <c r="O25" s="3"/>
      <c r="P25" s="3"/>
      <c r="Q25" s="3"/>
      <c r="R25" s="3"/>
    </row>
    <row r="26" spans="1:18" x14ac:dyDescent="0.3">
      <c r="A26" s="10">
        <v>11</v>
      </c>
      <c r="B26" s="8">
        <f t="shared" si="0"/>
        <v>43024</v>
      </c>
      <c r="C26" s="13">
        <v>43024</v>
      </c>
      <c r="D26" s="137">
        <f t="shared" si="6"/>
        <v>85832.110850886776</v>
      </c>
      <c r="E26" s="137">
        <f t="shared" si="1"/>
        <v>3271.6726126349981</v>
      </c>
      <c r="F26" s="137">
        <f t="shared" si="2"/>
        <v>11103.43386692682</v>
      </c>
      <c r="G26" s="137">
        <f t="shared" si="3"/>
        <v>100207.21733044859</v>
      </c>
      <c r="H26" s="87">
        <f>VLOOKUP(C26,UMSELIC!A:B,2,FALSE)</f>
        <v>1.93699</v>
      </c>
      <c r="I26" s="125">
        <f t="shared" ref="I26:I49" si="7">I25/H25*H26-D26</f>
        <v>1974138.5495703961</v>
      </c>
      <c r="J26" s="143">
        <v>85832.11</v>
      </c>
      <c r="K26" s="104">
        <v>13925.89</v>
      </c>
      <c r="L26" s="125">
        <v>99758</v>
      </c>
      <c r="M26" s="153">
        <f t="shared" si="5"/>
        <v>449.21733044859138</v>
      </c>
      <c r="O26" s="3"/>
      <c r="P26" s="3"/>
      <c r="Q26" s="3"/>
      <c r="R26" s="3"/>
    </row>
    <row r="27" spans="1:18" s="4" customFormat="1" x14ac:dyDescent="0.3">
      <c r="A27" s="6">
        <v>12</v>
      </c>
      <c r="B27" s="8">
        <f t="shared" si="0"/>
        <v>43055</v>
      </c>
      <c r="C27" s="13">
        <v>43055</v>
      </c>
      <c r="D27" s="137">
        <f t="shared" si="6"/>
        <v>86365.761572355259</v>
      </c>
      <c r="E27" s="137">
        <f t="shared" si="1"/>
        <v>3154.8465963105568</v>
      </c>
      <c r="F27" s="137">
        <f t="shared" si="2"/>
        <v>10706.94861311953</v>
      </c>
      <c r="G27" s="137">
        <f t="shared" si="3"/>
        <v>100227.55678178534</v>
      </c>
      <c r="H27" s="87">
        <f>VLOOKUP(C27,UMSELIC!A:B,2,FALSE)</f>
        <v>1.949033</v>
      </c>
      <c r="I27" s="125">
        <f t="shared" si="7"/>
        <v>1900046.7545918159</v>
      </c>
      <c r="J27" s="143">
        <v>86365.759999999995</v>
      </c>
      <c r="K27" s="104">
        <v>14102.43</v>
      </c>
      <c r="L27" s="125">
        <v>100468.19</v>
      </c>
      <c r="M27" s="153">
        <f t="shared" si="5"/>
        <v>-240.63321821465797</v>
      </c>
      <c r="N27" s="2"/>
    </row>
    <row r="28" spans="1:18" x14ac:dyDescent="0.3">
      <c r="A28" s="6">
        <v>13</v>
      </c>
      <c r="B28" s="8">
        <f t="shared" si="0"/>
        <v>43084</v>
      </c>
      <c r="C28" s="13">
        <v>43084</v>
      </c>
      <c r="D28" s="137">
        <f t="shared" si="6"/>
        <v>86873.046589325371</v>
      </c>
      <c r="E28" s="137">
        <f t="shared" si="1"/>
        <v>2839.4263131213042</v>
      </c>
      <c r="F28" s="137">
        <f t="shared" si="2"/>
        <v>9589.3506925789516</v>
      </c>
      <c r="G28" s="137">
        <f t="shared" si="3"/>
        <v>99301.823595025635</v>
      </c>
      <c r="H28" s="87">
        <f>VLOOKUP(C28,UMSELIC!A:B,2,FALSE)</f>
        <v>1.9604809999999999</v>
      </c>
      <c r="I28" s="125">
        <f t="shared" si="7"/>
        <v>1824333.9783758328</v>
      </c>
      <c r="J28" s="143">
        <v>86873.04</v>
      </c>
      <c r="K28" s="104">
        <v>13568.52</v>
      </c>
      <c r="L28" s="125">
        <v>100441.56</v>
      </c>
      <c r="M28" s="153">
        <f t="shared" si="5"/>
        <v>-1139.7364049743628</v>
      </c>
      <c r="O28" s="3"/>
      <c r="P28" s="3"/>
      <c r="Q28" s="3"/>
      <c r="R28" s="3"/>
    </row>
    <row r="29" spans="1:18" x14ac:dyDescent="0.3">
      <c r="A29" s="6">
        <v>14</v>
      </c>
      <c r="B29" s="8">
        <f t="shared" si="0"/>
        <v>43115</v>
      </c>
      <c r="C29" s="13">
        <v>43115</v>
      </c>
      <c r="D29" s="137">
        <f t="shared" si="6"/>
        <v>87311.160405082148</v>
      </c>
      <c r="E29" s="137">
        <f t="shared" si="1"/>
        <v>2912.043502863125</v>
      </c>
      <c r="F29" s="137">
        <f t="shared" si="2"/>
        <v>9882.92114766739</v>
      </c>
      <c r="G29" s="137">
        <f t="shared" si="3"/>
        <v>100106.12505561266</v>
      </c>
      <c r="H29" s="87">
        <f>VLOOKUP(C29,UMSELIC!A:B,2,FALSE)</f>
        <v>1.9703679999999999</v>
      </c>
      <c r="I29" s="125">
        <f t="shared" si="7"/>
        <v>1746223.208101643</v>
      </c>
      <c r="J29" s="143">
        <v>87311.16</v>
      </c>
      <c r="K29" s="104">
        <v>11773.39</v>
      </c>
      <c r="L29" s="125">
        <v>99084.55</v>
      </c>
      <c r="M29" s="153">
        <f t="shared" si="5"/>
        <v>1021.5750556126586</v>
      </c>
      <c r="O29" s="3"/>
      <c r="P29" s="3"/>
      <c r="Q29" s="3"/>
      <c r="R29" s="3"/>
    </row>
    <row r="30" spans="1:18" x14ac:dyDescent="0.3">
      <c r="A30" s="6">
        <v>15</v>
      </c>
      <c r="B30" s="8">
        <f t="shared" si="0"/>
        <v>43146</v>
      </c>
      <c r="C30" s="13">
        <v>43146</v>
      </c>
      <c r="D30" s="137">
        <f t="shared" si="6"/>
        <v>87796.333679960371</v>
      </c>
      <c r="E30" s="137">
        <f t="shared" si="1"/>
        <v>2788.7859367059782</v>
      </c>
      <c r="F30" s="137">
        <f t="shared" si="2"/>
        <v>9464.6084384009264</v>
      </c>
      <c r="G30" s="137">
        <f t="shared" si="3"/>
        <v>100049.72805506727</v>
      </c>
      <c r="H30" s="87">
        <f>VLOOKUP(C30,UMSELIC!A:B,2,FALSE)</f>
        <v>1.981317</v>
      </c>
      <c r="I30" s="125">
        <f t="shared" si="7"/>
        <v>1668130.339919247</v>
      </c>
      <c r="J30" s="143">
        <v>87796.33</v>
      </c>
      <c r="K30" s="104">
        <v>12466.11</v>
      </c>
      <c r="L30" s="125">
        <v>100262.44</v>
      </c>
      <c r="M30" s="153">
        <f t="shared" si="5"/>
        <v>-212.71194493272924</v>
      </c>
      <c r="O30" s="3"/>
      <c r="P30" s="3"/>
      <c r="Q30" s="3"/>
      <c r="R30" s="3"/>
    </row>
    <row r="31" spans="1:18" x14ac:dyDescent="0.3">
      <c r="A31" s="6">
        <v>16</v>
      </c>
      <c r="B31" s="8">
        <f t="shared" si="0"/>
        <v>43174</v>
      </c>
      <c r="C31" s="13">
        <v>43174</v>
      </c>
      <c r="D31" s="137">
        <f t="shared" si="6"/>
        <v>88246.101580226517</v>
      </c>
      <c r="E31" s="137">
        <f t="shared" si="1"/>
        <v>2405.0323025403995</v>
      </c>
      <c r="F31" s="137">
        <f t="shared" si="2"/>
        <v>8100.2775014600102</v>
      </c>
      <c r="G31" s="137">
        <f t="shared" si="3"/>
        <v>98751.411384226914</v>
      </c>
      <c r="H31" s="87">
        <f>VLOOKUP(C31,UMSELIC!A:B,2,FALSE)</f>
        <v>1.9914670000000001</v>
      </c>
      <c r="I31" s="125">
        <f t="shared" si="7"/>
        <v>1588429.8284440772</v>
      </c>
      <c r="J31" s="143">
        <v>88246.1</v>
      </c>
      <c r="K31" s="104">
        <v>11334.74</v>
      </c>
      <c r="L31" s="125">
        <v>99580.84</v>
      </c>
      <c r="M31" s="153">
        <f t="shared" si="5"/>
        <v>-829.42861577308213</v>
      </c>
      <c r="O31" s="3"/>
      <c r="P31" s="3"/>
      <c r="Q31" s="3"/>
      <c r="R31" s="3"/>
    </row>
    <row r="32" spans="1:18" x14ac:dyDescent="0.3">
      <c r="A32" s="6">
        <v>17</v>
      </c>
      <c r="B32" s="8">
        <f t="shared" si="0"/>
        <v>43206</v>
      </c>
      <c r="C32" s="13">
        <v>43206</v>
      </c>
      <c r="D32" s="137">
        <f t="shared" si="6"/>
        <v>88708.454119278424</v>
      </c>
      <c r="E32" s="137">
        <f t="shared" si="1"/>
        <v>2617.8558178268254</v>
      </c>
      <c r="F32" s="137">
        <f t="shared" si="2"/>
        <v>8904.2498318518483</v>
      </c>
      <c r="G32" s="137">
        <f t="shared" si="3"/>
        <v>100230.5597689571</v>
      </c>
      <c r="H32" s="87">
        <f>VLOOKUP(C32,UMSELIC!A:B,2,FALSE)</f>
        <v>2.0019010000000002</v>
      </c>
      <c r="I32" s="125">
        <f t="shared" si="7"/>
        <v>1508043.7200277331</v>
      </c>
      <c r="J32" s="143">
        <v>88708.45</v>
      </c>
      <c r="K32" s="104">
        <v>11336.06</v>
      </c>
      <c r="L32" s="125">
        <v>100044.51</v>
      </c>
      <c r="M32" s="153">
        <f t="shared" si="5"/>
        <v>186.0497689571057</v>
      </c>
      <c r="O32" s="3"/>
      <c r="P32" s="3"/>
      <c r="Q32" s="3"/>
      <c r="R32" s="3"/>
    </row>
    <row r="33" spans="1:18" x14ac:dyDescent="0.3">
      <c r="A33" s="6">
        <v>18</v>
      </c>
      <c r="B33" s="8">
        <f t="shared" si="0"/>
        <v>43235</v>
      </c>
      <c r="C33" s="13">
        <v>43235</v>
      </c>
      <c r="D33" s="137">
        <f t="shared" si="6"/>
        <v>89146.257750276389</v>
      </c>
      <c r="E33" s="137">
        <f t="shared" si="1"/>
        <v>2251.5153268703243</v>
      </c>
      <c r="F33" s="137">
        <f t="shared" si="2"/>
        <v>7603.8493970784339</v>
      </c>
      <c r="G33" s="137">
        <f t="shared" si="3"/>
        <v>99001.622474225151</v>
      </c>
      <c r="H33" s="87">
        <f>VLOOKUP(C33,UMSELIC!A:B,2,FALSE)</f>
        <v>2.011781</v>
      </c>
      <c r="I33" s="124">
        <f t="shared" si="7"/>
        <v>1426340.1240044222</v>
      </c>
      <c r="J33" s="143">
        <v>89146.25</v>
      </c>
      <c r="K33" s="104">
        <v>10245.049999999999</v>
      </c>
      <c r="L33" s="125">
        <v>100044.51</v>
      </c>
      <c r="M33" s="153">
        <f t="shared" si="5"/>
        <v>-1042.8875257748441</v>
      </c>
      <c r="O33" s="3"/>
      <c r="P33" s="3"/>
      <c r="Q33" s="3"/>
      <c r="R33" s="3"/>
    </row>
    <row r="34" spans="1:18" x14ac:dyDescent="0.3">
      <c r="A34" s="6">
        <v>19</v>
      </c>
      <c r="B34" s="8">
        <f t="shared" si="0"/>
        <v>43266</v>
      </c>
      <c r="C34" s="13">
        <v>43266</v>
      </c>
      <c r="D34" s="137">
        <f t="shared" si="6"/>
        <v>89630.411846661387</v>
      </c>
      <c r="E34" s="137">
        <f t="shared" si="1"/>
        <v>2277.6352640901946</v>
      </c>
      <c r="F34" s="137">
        <f t="shared" si="2"/>
        <v>7729.8603870506822</v>
      </c>
      <c r="G34" s="137">
        <f t="shared" si="3"/>
        <v>99637.907497802255</v>
      </c>
      <c r="H34" s="87">
        <f>VLOOKUP(C34,UMSELIC!A:B,2,FALSE)</f>
        <v>2.022707</v>
      </c>
      <c r="I34" s="125">
        <f t="shared" si="7"/>
        <v>1344456.1776999207</v>
      </c>
      <c r="J34" s="143">
        <v>89630.41</v>
      </c>
      <c r="K34" s="104">
        <v>10667.84</v>
      </c>
      <c r="L34" s="125">
        <v>100044.51</v>
      </c>
      <c r="M34" s="153">
        <f t="shared" si="5"/>
        <v>-406.60250219774025</v>
      </c>
      <c r="O34" s="3"/>
      <c r="P34" s="3"/>
      <c r="Q34" s="3"/>
      <c r="R34" s="3"/>
    </row>
    <row r="35" spans="1:18" x14ac:dyDescent="0.3">
      <c r="A35" s="57">
        <v>20</v>
      </c>
      <c r="B35" s="58">
        <f t="shared" si="0"/>
        <v>43297</v>
      </c>
      <c r="C35" s="59">
        <v>43297</v>
      </c>
      <c r="D35" s="139">
        <f t="shared" si="6"/>
        <v>90094.891366916534</v>
      </c>
      <c r="E35" s="139">
        <f t="shared" si="1"/>
        <v>2146.3484477238967</v>
      </c>
      <c r="F35" s="139">
        <f t="shared" si="2"/>
        <v>7284.2979314758586</v>
      </c>
      <c r="G35" s="139">
        <f t="shared" si="3"/>
        <v>99525.537746116286</v>
      </c>
      <c r="H35" s="87">
        <f>VLOOKUP(C35,UMSELIC!A:B,2,FALSE)</f>
        <v>2.0331890000000001</v>
      </c>
      <c r="I35" s="125">
        <f t="shared" si="7"/>
        <v>1261328.4791368311</v>
      </c>
      <c r="J35" s="143">
        <v>89146.25</v>
      </c>
      <c r="K35" s="104">
        <v>9594.36</v>
      </c>
      <c r="L35" s="125">
        <v>100044.51</v>
      </c>
      <c r="M35" s="153">
        <f t="shared" si="5"/>
        <v>-518.97225388370862</v>
      </c>
      <c r="O35" s="3"/>
      <c r="P35" s="3"/>
      <c r="Q35" s="3"/>
      <c r="R35" s="3"/>
    </row>
    <row r="36" spans="1:18" ht="15" thickBot="1" x14ac:dyDescent="0.35">
      <c r="A36" s="88">
        <v>21</v>
      </c>
      <c r="B36" s="89">
        <f t="shared" si="0"/>
        <v>43327</v>
      </c>
      <c r="C36" s="90">
        <v>43327</v>
      </c>
      <c r="D36" s="138">
        <f t="shared" si="6"/>
        <v>90584.185667875994</v>
      </c>
      <c r="E36" s="138">
        <f>(((1+$O$6)^(C36-C35)-1)*I35)/H35*H36</f>
        <v>1949.1159057467062</v>
      </c>
      <c r="F36" s="138">
        <f t="shared" si="2"/>
        <v>6599.2782731049256</v>
      </c>
      <c r="G36" s="138">
        <f t="shared" si="3"/>
        <v>99132.579846727618</v>
      </c>
      <c r="H36" s="93">
        <f>VLOOKUP(C36,UMSELIC!A:B,2,FALSE)</f>
        <v>2.0442309999999999</v>
      </c>
      <c r="I36" s="126">
        <f t="shared" si="7"/>
        <v>1177594.4136823877</v>
      </c>
      <c r="J36" s="145">
        <v>88708.45</v>
      </c>
      <c r="K36" s="121">
        <v>9433.69</v>
      </c>
      <c r="L36" s="126">
        <v>100044.51</v>
      </c>
      <c r="M36" s="154">
        <f t="shared" si="5"/>
        <v>-911.93015327237663</v>
      </c>
      <c r="O36" s="3"/>
      <c r="P36" s="3"/>
      <c r="Q36" s="3"/>
      <c r="R36" s="3"/>
    </row>
    <row r="37" spans="1:18" ht="15" thickTop="1" x14ac:dyDescent="0.3">
      <c r="A37" s="6">
        <v>22</v>
      </c>
      <c r="B37" s="8">
        <f t="shared" si="0"/>
        <v>43339</v>
      </c>
      <c r="C37" s="159">
        <v>43339</v>
      </c>
      <c r="D37" s="137">
        <f t="shared" si="6"/>
        <v>90584.185667875994</v>
      </c>
      <c r="E37" s="137">
        <f t="shared" si="1"/>
        <v>723.62380581542186</v>
      </c>
      <c r="F37" s="137">
        <f t="shared" si="2"/>
        <v>2184.8859413701721</v>
      </c>
      <c r="G37" s="137">
        <f t="shared" si="3"/>
        <v>93492.695415061593</v>
      </c>
      <c r="H37" s="87">
        <f>H36</f>
        <v>2.0442309999999999</v>
      </c>
      <c r="I37" s="125">
        <f t="shared" si="7"/>
        <v>1087010.2280145118</v>
      </c>
      <c r="J37" s="123"/>
      <c r="K37" s="52"/>
      <c r="L37" s="134"/>
      <c r="M37" s="144"/>
      <c r="O37" s="3"/>
      <c r="P37" s="3"/>
      <c r="Q37" s="3"/>
      <c r="R37" s="3"/>
    </row>
    <row r="38" spans="1:18" x14ac:dyDescent="0.3">
      <c r="A38" s="6">
        <v>23</v>
      </c>
      <c r="B38" s="8">
        <f t="shared" si="0"/>
        <v>43388</v>
      </c>
      <c r="C38" s="13">
        <v>43388</v>
      </c>
      <c r="D38" s="137">
        <f t="shared" si="6"/>
        <v>90584.185667875994</v>
      </c>
      <c r="E38" s="137"/>
      <c r="F38" s="137"/>
      <c r="G38" s="137">
        <f t="shared" si="3"/>
        <v>90584.185667875994</v>
      </c>
      <c r="H38" s="87">
        <f t="shared" ref="H38:H49" si="8">H37</f>
        <v>2.0442309999999999</v>
      </c>
      <c r="I38" s="125">
        <f t="shared" si="7"/>
        <v>996426.04234663572</v>
      </c>
      <c r="J38" s="123"/>
      <c r="K38" s="52"/>
      <c r="L38" s="134"/>
      <c r="M38" s="144"/>
      <c r="O38" s="3"/>
      <c r="P38" s="3"/>
      <c r="Q38" s="3"/>
      <c r="R38" s="3"/>
    </row>
    <row r="39" spans="1:18" x14ac:dyDescent="0.3">
      <c r="A39" s="6">
        <v>24</v>
      </c>
      <c r="B39" s="8">
        <f t="shared" si="0"/>
        <v>43420</v>
      </c>
      <c r="C39" s="13">
        <v>43420</v>
      </c>
      <c r="D39" s="137">
        <f t="shared" si="6"/>
        <v>90584.185667875994</v>
      </c>
      <c r="E39" s="137"/>
      <c r="F39" s="137"/>
      <c r="G39" s="137">
        <f t="shared" si="3"/>
        <v>90584.185667875994</v>
      </c>
      <c r="H39" s="87">
        <f t="shared" si="8"/>
        <v>2.0442309999999999</v>
      </c>
      <c r="I39" s="125">
        <f t="shared" si="7"/>
        <v>905841.85667875968</v>
      </c>
      <c r="J39" s="123"/>
      <c r="K39" s="52"/>
      <c r="L39" s="134"/>
      <c r="M39" s="144"/>
      <c r="O39" s="3"/>
      <c r="P39" s="3"/>
      <c r="Q39" s="3"/>
      <c r="R39" s="3"/>
    </row>
    <row r="40" spans="1:18" x14ac:dyDescent="0.3">
      <c r="A40" s="6">
        <v>25</v>
      </c>
      <c r="B40" s="8">
        <f t="shared" si="0"/>
        <v>43451</v>
      </c>
      <c r="C40" s="13">
        <v>43451</v>
      </c>
      <c r="D40" s="137">
        <f>$I$16/33/$H$16*H40</f>
        <v>90584.185667875994</v>
      </c>
      <c r="E40" s="137"/>
      <c r="F40" s="137"/>
      <c r="G40" s="137">
        <f t="shared" si="3"/>
        <v>90584.185667875994</v>
      </c>
      <c r="H40" s="87">
        <f t="shared" si="8"/>
        <v>2.0442309999999999</v>
      </c>
      <c r="I40" s="125">
        <f t="shared" si="7"/>
        <v>815257.67101088364</v>
      </c>
      <c r="J40" s="123"/>
      <c r="K40" s="52"/>
      <c r="L40" s="134"/>
      <c r="M40" s="144"/>
      <c r="O40" s="3"/>
      <c r="P40" s="3"/>
      <c r="Q40" s="3"/>
      <c r="R40" s="3"/>
    </row>
    <row r="41" spans="1:18" x14ac:dyDescent="0.3">
      <c r="A41" s="6">
        <v>26</v>
      </c>
      <c r="B41" s="8">
        <f t="shared" si="0"/>
        <v>43480</v>
      </c>
      <c r="C41" s="13">
        <v>43480</v>
      </c>
      <c r="D41" s="137">
        <f t="shared" si="6"/>
        <v>90584.185667875994</v>
      </c>
      <c r="E41" s="137"/>
      <c r="F41" s="137"/>
      <c r="G41" s="137">
        <f t="shared" si="3"/>
        <v>90584.185667875994</v>
      </c>
      <c r="H41" s="87">
        <f t="shared" si="8"/>
        <v>2.0442309999999999</v>
      </c>
      <c r="I41" s="125">
        <f t="shared" si="7"/>
        <v>724673.4853430076</v>
      </c>
      <c r="J41" s="123"/>
      <c r="K41" s="52"/>
      <c r="L41" s="134"/>
      <c r="M41" s="144"/>
      <c r="O41" s="3"/>
      <c r="P41" s="3"/>
      <c r="Q41" s="3"/>
      <c r="R41" s="3"/>
    </row>
    <row r="42" spans="1:18" x14ac:dyDescent="0.3">
      <c r="A42" s="6">
        <v>27</v>
      </c>
      <c r="B42" s="8">
        <f t="shared" si="0"/>
        <v>43511</v>
      </c>
      <c r="C42" s="13">
        <v>43511</v>
      </c>
      <c r="D42" s="137">
        <f t="shared" si="6"/>
        <v>90584.185667875994</v>
      </c>
      <c r="E42" s="137"/>
      <c r="F42" s="137"/>
      <c r="G42" s="137">
        <f t="shared" si="3"/>
        <v>90584.185667875994</v>
      </c>
      <c r="H42" s="87">
        <f t="shared" si="8"/>
        <v>2.0442309999999999</v>
      </c>
      <c r="I42" s="125">
        <f t="shared" si="7"/>
        <v>634089.29967513157</v>
      </c>
      <c r="J42" s="123"/>
      <c r="K42" s="52"/>
      <c r="L42" s="134"/>
      <c r="M42" s="52"/>
      <c r="O42" s="3"/>
      <c r="P42" s="3"/>
      <c r="Q42" s="3"/>
      <c r="R42" s="3"/>
    </row>
    <row r="43" spans="1:18" x14ac:dyDescent="0.3">
      <c r="A43" s="6">
        <v>28</v>
      </c>
      <c r="B43" s="8">
        <f t="shared" si="0"/>
        <v>43539</v>
      </c>
      <c r="C43" s="13">
        <v>43539</v>
      </c>
      <c r="D43" s="137">
        <f t="shared" si="6"/>
        <v>90584.185667875994</v>
      </c>
      <c r="E43" s="137"/>
      <c r="F43" s="137"/>
      <c r="G43" s="137">
        <f t="shared" si="3"/>
        <v>90584.185667875994</v>
      </c>
      <c r="H43" s="87">
        <f t="shared" si="8"/>
        <v>2.0442309999999999</v>
      </c>
      <c r="I43" s="125">
        <f t="shared" si="7"/>
        <v>543505.11400725553</v>
      </c>
      <c r="J43" s="123"/>
      <c r="K43" s="52"/>
      <c r="L43" s="134"/>
      <c r="M43" s="52"/>
      <c r="O43" s="3"/>
      <c r="P43" s="3"/>
      <c r="Q43" s="3"/>
      <c r="R43" s="3"/>
    </row>
    <row r="44" spans="1:18" x14ac:dyDescent="0.3">
      <c r="A44" s="6">
        <v>29</v>
      </c>
      <c r="B44" s="8">
        <f t="shared" si="0"/>
        <v>43570</v>
      </c>
      <c r="C44" s="13">
        <v>43570</v>
      </c>
      <c r="D44" s="137">
        <f t="shared" si="6"/>
        <v>90584.185667875994</v>
      </c>
      <c r="E44" s="137"/>
      <c r="F44" s="137"/>
      <c r="G44" s="137">
        <f t="shared" si="3"/>
        <v>90584.185667875994</v>
      </c>
      <c r="H44" s="87">
        <f t="shared" si="8"/>
        <v>2.0442309999999999</v>
      </c>
      <c r="I44" s="125">
        <f t="shared" si="7"/>
        <v>452920.92833937955</v>
      </c>
      <c r="J44" s="123"/>
      <c r="K44" s="52"/>
      <c r="L44" s="134"/>
      <c r="M44" s="52"/>
      <c r="O44" s="3"/>
      <c r="P44" s="3"/>
      <c r="Q44" s="3"/>
      <c r="R44" s="3"/>
    </row>
    <row r="45" spans="1:18" x14ac:dyDescent="0.3">
      <c r="A45" s="6">
        <v>30</v>
      </c>
      <c r="B45" s="8">
        <f t="shared" si="0"/>
        <v>43600</v>
      </c>
      <c r="C45" s="13">
        <v>43600</v>
      </c>
      <c r="D45" s="137">
        <f t="shared" si="6"/>
        <v>90584.185667875994</v>
      </c>
      <c r="E45" s="137"/>
      <c r="F45" s="137"/>
      <c r="G45" s="137">
        <f t="shared" si="3"/>
        <v>90584.185667875994</v>
      </c>
      <c r="H45" s="87">
        <f t="shared" si="8"/>
        <v>2.0442309999999999</v>
      </c>
      <c r="I45" s="125">
        <f t="shared" si="7"/>
        <v>362336.74267150357</v>
      </c>
      <c r="J45" s="123"/>
      <c r="K45" s="52"/>
      <c r="L45" s="134"/>
      <c r="M45" s="52"/>
      <c r="O45" s="3"/>
      <c r="P45" s="3"/>
      <c r="Q45" s="3"/>
      <c r="R45" s="3"/>
    </row>
    <row r="46" spans="1:18" s="4" customFormat="1" x14ac:dyDescent="0.3">
      <c r="A46" s="6">
        <v>31</v>
      </c>
      <c r="B46" s="8">
        <f t="shared" si="0"/>
        <v>43633</v>
      </c>
      <c r="C46" s="13">
        <v>43633</v>
      </c>
      <c r="D46" s="137">
        <f>$I$16/33/$H$16*H46</f>
        <v>90584.185667875994</v>
      </c>
      <c r="E46" s="137"/>
      <c r="F46" s="137"/>
      <c r="G46" s="137">
        <f t="shared" si="3"/>
        <v>90584.185667875994</v>
      </c>
      <c r="H46" s="87">
        <f t="shared" si="8"/>
        <v>2.0442309999999999</v>
      </c>
      <c r="I46" s="125">
        <f t="shared" si="7"/>
        <v>271752.55700362759</v>
      </c>
      <c r="J46" s="123"/>
      <c r="K46" s="52"/>
      <c r="L46" s="134"/>
      <c r="M46" s="52"/>
      <c r="N46" s="2"/>
    </row>
    <row r="47" spans="1:18" s="4" customFormat="1" x14ac:dyDescent="0.3">
      <c r="A47" s="6">
        <v>32</v>
      </c>
      <c r="B47" s="8">
        <f t="shared" si="0"/>
        <v>43661</v>
      </c>
      <c r="C47" s="13">
        <v>43661</v>
      </c>
      <c r="D47" s="137">
        <f t="shared" si="6"/>
        <v>90584.185667875994</v>
      </c>
      <c r="E47" s="137"/>
      <c r="F47" s="137"/>
      <c r="G47" s="137">
        <f t="shared" si="3"/>
        <v>90584.185667875994</v>
      </c>
      <c r="H47" s="87">
        <f t="shared" si="8"/>
        <v>2.0442309999999999</v>
      </c>
      <c r="I47" s="125">
        <f t="shared" si="7"/>
        <v>181168.37133575161</v>
      </c>
      <c r="J47" s="123"/>
      <c r="K47" s="52"/>
      <c r="L47" s="134"/>
      <c r="M47" s="52"/>
      <c r="N47" s="2"/>
    </row>
    <row r="48" spans="1:18" s="4" customFormat="1" x14ac:dyDescent="0.3">
      <c r="A48" s="6">
        <v>33</v>
      </c>
      <c r="B48" s="8">
        <f t="shared" si="0"/>
        <v>43692</v>
      </c>
      <c r="C48" s="13">
        <v>43692</v>
      </c>
      <c r="D48" s="137">
        <f t="shared" si="6"/>
        <v>90584.185667875994</v>
      </c>
      <c r="E48" s="137"/>
      <c r="F48" s="137"/>
      <c r="G48" s="137">
        <f t="shared" si="3"/>
        <v>90584.185667875994</v>
      </c>
      <c r="H48" s="87">
        <f t="shared" si="8"/>
        <v>2.0442309999999999</v>
      </c>
      <c r="I48" s="125">
        <f t="shared" si="7"/>
        <v>90584.185667875616</v>
      </c>
      <c r="J48" s="123"/>
      <c r="K48" s="52"/>
      <c r="L48" s="134"/>
      <c r="M48" s="52"/>
      <c r="N48" s="2"/>
    </row>
    <row r="49" spans="1:18" x14ac:dyDescent="0.3">
      <c r="A49" s="6">
        <v>34</v>
      </c>
      <c r="B49" s="8">
        <f t="shared" si="0"/>
        <v>43724</v>
      </c>
      <c r="C49" s="13">
        <v>43724</v>
      </c>
      <c r="D49" s="137">
        <f>$I$16/33/$H$16*H49</f>
        <v>90584.185667875994</v>
      </c>
      <c r="E49" s="137"/>
      <c r="F49" s="137"/>
      <c r="G49" s="137">
        <f t="shared" si="3"/>
        <v>90584.185667875994</v>
      </c>
      <c r="H49" s="87">
        <f t="shared" si="8"/>
        <v>2.0442309999999999</v>
      </c>
      <c r="I49" s="125">
        <f t="shared" si="7"/>
        <v>-3.7834979593753815E-10</v>
      </c>
      <c r="J49" s="123"/>
      <c r="K49" s="52"/>
      <c r="L49" s="134"/>
      <c r="M49" s="52"/>
      <c r="O49" s="3"/>
      <c r="P49" s="3"/>
      <c r="Q49" s="3"/>
      <c r="R49" s="3"/>
    </row>
    <row r="50" spans="1:18" s="4" customFormat="1" x14ac:dyDescent="0.3">
      <c r="A50" s="7"/>
      <c r="B50" s="7" t="s">
        <v>2</v>
      </c>
      <c r="C50" s="14"/>
      <c r="D50" s="51">
        <f>SUM(D15:D49)</f>
        <v>2891239.0051910407</v>
      </c>
      <c r="E50" s="51">
        <f>SUM(E15:E49)</f>
        <v>77291.352542268534</v>
      </c>
      <c r="F50" s="51">
        <f>SUM(F15:F49)</f>
        <v>264423.52102200157</v>
      </c>
      <c r="G50" s="51">
        <f>SUM(G15:G49)</f>
        <v>3232953.8787553115</v>
      </c>
      <c r="H50" s="85"/>
      <c r="I50" s="135"/>
      <c r="J50" s="127">
        <f>SUM(J15:J49)</f>
        <v>1776399.72</v>
      </c>
      <c r="K50" s="127">
        <f>SUM(K15:K49)</f>
        <v>281041.75999999995</v>
      </c>
      <c r="L50" s="135">
        <f>SUM(L15:L49)</f>
        <v>2061047.22</v>
      </c>
      <c r="M50" s="127">
        <f>SUM(M15:M49)</f>
        <v>-8596.2646742640209</v>
      </c>
      <c r="N50" s="2"/>
    </row>
    <row r="51" spans="1:18" x14ac:dyDescent="0.3">
      <c r="C51" s="82"/>
      <c r="D51" s="137"/>
      <c r="E51" s="137"/>
      <c r="F51" s="137"/>
      <c r="G51" s="137"/>
      <c r="H51" s="86"/>
      <c r="I51" s="56"/>
      <c r="J51" s="56"/>
      <c r="K51" s="56"/>
      <c r="L51" s="3"/>
      <c r="M51" s="3"/>
      <c r="O51" s="3"/>
      <c r="P51" s="3"/>
      <c r="Q51" s="3"/>
      <c r="R51" s="3"/>
    </row>
    <row r="52" spans="1:18" x14ac:dyDescent="0.3">
      <c r="C52" s="82"/>
      <c r="H52" s="86"/>
      <c r="I52" s="56"/>
      <c r="J52" s="56"/>
      <c r="K52" s="56"/>
      <c r="L52" s="3"/>
      <c r="M52" s="3"/>
      <c r="O52" s="3"/>
      <c r="P52" s="3"/>
      <c r="Q52" s="3"/>
      <c r="R52" s="3"/>
    </row>
    <row r="53" spans="1:18" x14ac:dyDescent="0.3">
      <c r="D53" s="161">
        <f>SUM(D37:D49)</f>
        <v>1177594.4136823881</v>
      </c>
      <c r="E53" s="161">
        <f>E37+F37</f>
        <v>2908.5097471855938</v>
      </c>
      <c r="G53" s="161">
        <f>SUM(D53:F53)</f>
        <v>1180502.9234295737</v>
      </c>
      <c r="H53" s="162" t="s">
        <v>67</v>
      </c>
      <c r="I53" s="56"/>
      <c r="J53" s="56"/>
      <c r="K53" s="56"/>
      <c r="L53" s="3"/>
      <c r="M53" s="3"/>
      <c r="O53" s="3"/>
      <c r="P53" s="3"/>
      <c r="Q53" s="3"/>
      <c r="R53" s="3"/>
    </row>
    <row r="54" spans="1:18" x14ac:dyDescent="0.3">
      <c r="B54" s="110"/>
      <c r="C54" s="160">
        <v>43340</v>
      </c>
      <c r="D54" s="161">
        <v>1177594.3399999996</v>
      </c>
      <c r="E54" s="161">
        <v>6195.0200000047998</v>
      </c>
      <c r="F54" s="161"/>
      <c r="G54" s="161">
        <f>SUM(D54:F54)</f>
        <v>1183789.3600000045</v>
      </c>
      <c r="H54" s="162" t="s">
        <v>66</v>
      </c>
      <c r="I54" s="163"/>
      <c r="J54" s="56"/>
      <c r="K54" s="56"/>
      <c r="L54" s="3"/>
      <c r="M54" s="3"/>
      <c r="O54" s="3"/>
      <c r="P54" s="3"/>
      <c r="Q54" s="3"/>
      <c r="R54" s="3"/>
    </row>
    <row r="55" spans="1:18" x14ac:dyDescent="0.3">
      <c r="B55" s="110"/>
      <c r="C55" s="45"/>
      <c r="D55" s="81"/>
      <c r="E55" s="81"/>
      <c r="F55" s="81"/>
      <c r="G55" s="161">
        <f>G53-G54</f>
        <v>-3286.436570430873</v>
      </c>
      <c r="I55" s="82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10"/>
      <c r="C56" s="45"/>
      <c r="D56" s="45"/>
      <c r="E56" s="45"/>
      <c r="F56" s="81"/>
      <c r="G56" s="45"/>
      <c r="H56" s="81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10"/>
      <c r="C57" s="45"/>
      <c r="D57" s="45"/>
      <c r="E57" s="45"/>
      <c r="F57" s="81"/>
      <c r="G57" s="81"/>
      <c r="H57" s="81"/>
      <c r="J57" s="3"/>
      <c r="K57" s="3"/>
      <c r="L57" s="3"/>
      <c r="M57" s="3"/>
      <c r="O57" s="3"/>
      <c r="P57" s="3"/>
      <c r="Q57" s="3"/>
      <c r="R57" s="3"/>
    </row>
    <row r="58" spans="1:18" x14ac:dyDescent="0.3">
      <c r="B58" s="110"/>
      <c r="C58" s="45"/>
      <c r="D58" s="45"/>
      <c r="E58" s="45"/>
    </row>
    <row r="59" spans="1:18" x14ac:dyDescent="0.3">
      <c r="B59" s="110"/>
      <c r="C59" s="111"/>
      <c r="D59" s="45"/>
      <c r="E59" s="45"/>
      <c r="F59" s="81"/>
      <c r="G59" s="81"/>
      <c r="H59" s="81"/>
      <c r="I59" s="82"/>
      <c r="J59" s="3"/>
      <c r="K59" s="3"/>
    </row>
    <row r="60" spans="1:18" x14ac:dyDescent="0.3">
      <c r="C60" s="83"/>
      <c r="D60" s="83"/>
      <c r="E60" s="45"/>
      <c r="F60" s="45"/>
      <c r="G60" s="81"/>
      <c r="H60" s="81"/>
      <c r="I60" s="82"/>
      <c r="J60" s="3"/>
      <c r="K60" s="3"/>
    </row>
    <row r="61" spans="1:18" x14ac:dyDescent="0.3">
      <c r="D61" s="82"/>
      <c r="E61" s="81"/>
      <c r="F61" s="81"/>
      <c r="G61" s="81"/>
      <c r="H61" s="81"/>
      <c r="J61" s="3"/>
      <c r="K61" s="3"/>
    </row>
    <row r="62" spans="1:18" x14ac:dyDescent="0.3">
      <c r="D62" s="82"/>
      <c r="E62" s="81"/>
      <c r="F62" s="81"/>
      <c r="G62" s="81"/>
      <c r="H62" s="81"/>
    </row>
    <row r="64" spans="1:18" x14ac:dyDescent="0.3">
      <c r="E64" s="45"/>
      <c r="F64" s="82"/>
    </row>
    <row r="65" spans="5:6" x14ac:dyDescent="0.3">
      <c r="E65" s="45"/>
      <c r="F65" s="82"/>
    </row>
    <row r="66" spans="5:6" x14ac:dyDescent="0.3">
      <c r="E66" s="45"/>
    </row>
  </sheetData>
  <mergeCells count="3">
    <mergeCell ref="A1:B1"/>
    <mergeCell ref="C1:D1"/>
    <mergeCell ref="E1:G1"/>
  </mergeCells>
  <dataValidations disablePrompts="1" count="2">
    <dataValidation type="whole" allowBlank="1" showInputMessage="1" showErrorMessage="1" errorTitle="Valor entre 0 e 99" error="O valor digitado deve ser inteiro, entre 0 e 99" sqref="D11:D12 D8" xr:uid="{997D6E7A-62D2-48DC-8E0F-AB90A34B38BB}">
      <formula1>0</formula1>
      <formula2>99</formula2>
    </dataValidation>
    <dataValidation type="list" allowBlank="1" showInputMessage="1" showErrorMessage="1" sqref="G8" xr:uid="{F9309127-7129-4CAC-AE96-694FDB738409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4273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4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2A99-75C3-4788-B7A6-4FD258596757}">
  <sheetPr>
    <tabColor rgb="FFFFFFCC"/>
    <pageSetUpPr fitToPage="1"/>
  </sheetPr>
  <dimension ref="A1:S65"/>
  <sheetViews>
    <sheetView zoomScale="85" zoomScaleNormal="85" workbookViewId="0">
      <pane xSplit="2" ySplit="13" topLeftCell="C36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F48" sqref="F15:F48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68" t="s">
        <v>26</v>
      </c>
      <c r="B1" s="168"/>
      <c r="C1" s="168" t="str">
        <f>D6</f>
        <v>160.055.401/01</v>
      </c>
      <c r="D1" s="168"/>
      <c r="E1" s="168" t="str">
        <f>D3</f>
        <v>BNDES</v>
      </c>
      <c r="F1" s="168"/>
      <c r="G1" s="168"/>
      <c r="H1" s="128" t="str">
        <f>D4</f>
        <v>Itaú</v>
      </c>
      <c r="I1" s="17">
        <f>G3/1000</f>
        <v>2500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27</v>
      </c>
      <c r="D3" s="21" t="s">
        <v>38</v>
      </c>
      <c r="E3" s="41"/>
      <c r="F3" s="22" t="s">
        <v>10</v>
      </c>
      <c r="G3" s="64">
        <v>2500000</v>
      </c>
      <c r="H3" s="23"/>
      <c r="I3" s="37" t="s">
        <v>30</v>
      </c>
      <c r="J3" s="38"/>
      <c r="K3" s="66"/>
      <c r="L3" s="22" t="s">
        <v>58</v>
      </c>
      <c r="M3" s="67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29</v>
      </c>
      <c r="D4" s="21" t="s">
        <v>0</v>
      </c>
      <c r="E4" s="29"/>
      <c r="F4" s="20" t="s">
        <v>4</v>
      </c>
      <c r="G4" s="65">
        <v>42611</v>
      </c>
      <c r="H4" s="27"/>
      <c r="I4" s="20" t="s">
        <v>21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28</v>
      </c>
      <c r="D5" s="26" t="s">
        <v>39</v>
      </c>
      <c r="E5" s="29"/>
      <c r="F5" s="20" t="s">
        <v>3</v>
      </c>
      <c r="G5" s="65"/>
      <c r="H5" s="27"/>
      <c r="I5" s="39" t="s">
        <v>31</v>
      </c>
      <c r="J5" s="40"/>
      <c r="K5" s="24"/>
      <c r="L5" s="22" t="s">
        <v>40</v>
      </c>
      <c r="M5" s="78">
        <v>1.8599999999999998E-2</v>
      </c>
      <c r="N5" s="77" t="s">
        <v>35</v>
      </c>
      <c r="O5" s="109" t="s">
        <v>57</v>
      </c>
      <c r="P5" s="24"/>
      <c r="Q5" s="24"/>
      <c r="R5" s="24"/>
    </row>
    <row r="6" spans="1:19" s="19" customFormat="1" ht="17.25" customHeight="1" x14ac:dyDescent="0.3">
      <c r="A6" s="25"/>
      <c r="C6" s="28" t="s">
        <v>32</v>
      </c>
      <c r="D6" s="62" t="s">
        <v>47</v>
      </c>
      <c r="E6" s="42"/>
      <c r="F6" s="30" t="s">
        <v>8</v>
      </c>
      <c r="G6" s="65">
        <v>42719</v>
      </c>
      <c r="H6" s="27"/>
      <c r="I6" s="20" t="s">
        <v>16</v>
      </c>
      <c r="J6" s="31" t="s">
        <v>42</v>
      </c>
      <c r="K6" s="24"/>
      <c r="L6" s="22" t="s">
        <v>40</v>
      </c>
      <c r="M6" s="78">
        <f>POWER((1+M5),(1/360))-1</f>
        <v>5.1193353302725342E-5</v>
      </c>
      <c r="N6" s="77" t="s">
        <v>36</v>
      </c>
      <c r="O6" s="78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11</v>
      </c>
      <c r="D7" s="63">
        <v>34</v>
      </c>
      <c r="E7" s="41"/>
      <c r="F7" s="30" t="s">
        <v>9</v>
      </c>
      <c r="G7" s="65">
        <v>43724</v>
      </c>
      <c r="H7" s="27"/>
      <c r="I7" s="20" t="s">
        <v>17</v>
      </c>
      <c r="J7" s="36"/>
      <c r="K7" s="47"/>
      <c r="L7" s="20"/>
      <c r="M7" s="65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12</v>
      </c>
      <c r="D8" s="63">
        <f>C16-G4</f>
        <v>140</v>
      </c>
      <c r="E8" s="49"/>
      <c r="F8" s="22" t="s">
        <v>22</v>
      </c>
      <c r="G8" s="33" t="s">
        <v>56</v>
      </c>
      <c r="H8" s="27"/>
      <c r="I8" s="37" t="s">
        <v>23</v>
      </c>
      <c r="J8" s="38"/>
      <c r="K8" s="47"/>
      <c r="L8" s="20" t="s">
        <v>41</v>
      </c>
      <c r="M8" s="78">
        <v>7.0000000000000007E-2</v>
      </c>
      <c r="N8" s="77" t="s">
        <v>35</v>
      </c>
      <c r="O8" s="46"/>
      <c r="P8" s="24"/>
      <c r="Q8" s="24"/>
    </row>
    <row r="9" spans="1:19" s="19" customFormat="1" ht="17.25" customHeight="1" x14ac:dyDescent="0.3">
      <c r="A9" s="25"/>
      <c r="C9" s="20" t="s">
        <v>13</v>
      </c>
      <c r="D9" s="63">
        <f>C15-G4</f>
        <v>108</v>
      </c>
      <c r="E9" s="49"/>
      <c r="F9" s="30" t="s">
        <v>24</v>
      </c>
      <c r="G9" s="31"/>
      <c r="H9" s="27"/>
      <c r="I9" s="20" t="s">
        <v>18</v>
      </c>
      <c r="J9" s="32"/>
      <c r="K9" s="47"/>
      <c r="L9" s="30" t="s">
        <v>41</v>
      </c>
      <c r="M9" s="78">
        <f>POWER((1+M8),(1/360))-1</f>
        <v>1.8795835216289802E-4</v>
      </c>
      <c r="N9" s="77" t="s">
        <v>36</v>
      </c>
      <c r="O9" s="78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14</v>
      </c>
      <c r="D10" s="32">
        <v>1</v>
      </c>
      <c r="E10" s="42"/>
      <c r="F10" s="34" t="s">
        <v>25</v>
      </c>
      <c r="G10" s="35"/>
      <c r="H10" s="27"/>
      <c r="I10" s="20" t="s">
        <v>19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15</v>
      </c>
      <c r="D11" s="32">
        <v>1</v>
      </c>
      <c r="E11" s="79"/>
      <c r="F11" s="34" t="s">
        <v>33</v>
      </c>
      <c r="G11" s="33"/>
      <c r="H11" s="27"/>
      <c r="I11" s="34" t="s">
        <v>20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5</v>
      </c>
      <c r="B13" s="11" t="s">
        <v>6</v>
      </c>
      <c r="C13" s="12" t="s">
        <v>7</v>
      </c>
      <c r="D13" s="11" t="s">
        <v>1</v>
      </c>
      <c r="E13" s="11" t="s">
        <v>40</v>
      </c>
      <c r="F13" s="11" t="s">
        <v>41</v>
      </c>
      <c r="G13" s="11" t="s">
        <v>37</v>
      </c>
      <c r="H13" s="11" t="s">
        <v>54</v>
      </c>
      <c r="I13" s="12" t="s">
        <v>52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34</v>
      </c>
      <c r="C14" s="16">
        <v>42611</v>
      </c>
      <c r="D14" s="114"/>
      <c r="E14" s="114"/>
      <c r="F14" s="114"/>
      <c r="G14" s="51"/>
      <c r="H14" s="87">
        <f>VLOOKUP(C14,UMSELIC!A:B,2,FALSE)</f>
        <v>1.7096359999999999</v>
      </c>
      <c r="I14" s="68">
        <f>G3/H14</f>
        <v>1462299.5772199463</v>
      </c>
      <c r="J14" s="16"/>
      <c r="K14" s="51"/>
      <c r="L14" s="51"/>
      <c r="M14" s="51"/>
      <c r="O14" s="3"/>
      <c r="P14" s="43"/>
      <c r="Q14" s="44"/>
      <c r="R14" s="3"/>
      <c r="S14" s="43"/>
    </row>
    <row r="15" spans="1:19" x14ac:dyDescent="0.3">
      <c r="A15" s="57">
        <v>1</v>
      </c>
      <c r="B15" s="8">
        <f t="shared" ref="B15:B48" si="0">C15</f>
        <v>42719</v>
      </c>
      <c r="C15" s="50">
        <v>42719</v>
      </c>
      <c r="D15" s="114"/>
      <c r="E15" s="113">
        <f>((1+$O$6)^(C15-C14)-1)*I14</f>
        <v>7995.7066263073666</v>
      </c>
      <c r="F15" s="108">
        <f t="shared" ref="F15:F46" si="1">((1+$O$9)^(C15-C14-2)-1)*I14</f>
        <v>29016.588128059881</v>
      </c>
      <c r="G15" s="80">
        <f>D15+E15+F15</f>
        <v>37012.294754367249</v>
      </c>
      <c r="H15" s="87">
        <f>VLOOKUP(C15,UMSELIC!A:B,2,FALSE)</f>
        <v>1.7766729999999999</v>
      </c>
      <c r="I15" s="68">
        <f>I14/H14*H15-D15</f>
        <v>1519638.2017915472</v>
      </c>
      <c r="J15" s="68">
        <v>65579.58</v>
      </c>
      <c r="K15" s="68"/>
      <c r="L15" s="68">
        <v>65579.58</v>
      </c>
      <c r="M15" s="51"/>
      <c r="O15" s="3"/>
      <c r="P15" s="43"/>
      <c r="Q15" s="44"/>
      <c r="R15" s="3"/>
      <c r="S15" s="43"/>
    </row>
    <row r="16" spans="1:19" x14ac:dyDescent="0.3">
      <c r="A16" s="6">
        <v>2</v>
      </c>
      <c r="B16" s="58">
        <f>C16</f>
        <v>42751</v>
      </c>
      <c r="C16" s="50">
        <v>42751</v>
      </c>
      <c r="D16" s="60">
        <f>$I$15/33</f>
        <v>46049.642478531736</v>
      </c>
      <c r="E16" s="113">
        <f t="shared" ref="E16:E48" si="2">((1+$O$6)^(C16-C15)-1)*I15</f>
        <v>2457.27166093694</v>
      </c>
      <c r="F16" s="108">
        <f t="shared" si="1"/>
        <v>8474.2256324194132</v>
      </c>
      <c r="G16" s="80">
        <f t="shared" ref="G16:G48" si="3">D16+E16+F16</f>
        <v>56981.139771888091</v>
      </c>
      <c r="H16" s="87">
        <f t="shared" ref="H16:H48" si="4">H15</f>
        <v>1.7766729999999999</v>
      </c>
      <c r="I16" s="68">
        <f t="shared" ref="I16:I48" si="5">I15/H15*H16-D16</f>
        <v>1473588.5593130155</v>
      </c>
      <c r="J16" s="68">
        <v>79610.42</v>
      </c>
      <c r="K16" s="68">
        <v>19542.73</v>
      </c>
      <c r="L16" s="68">
        <v>99153.15</v>
      </c>
      <c r="M16" s="61"/>
      <c r="O16" s="48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0">
        <v>42781</v>
      </c>
      <c r="D17" s="60">
        <f t="shared" ref="D17:D48" si="6">$I$14/33</f>
        <v>44312.108400604433</v>
      </c>
      <c r="E17" s="113">
        <f t="shared" si="2"/>
        <v>2233.7705110331026</v>
      </c>
      <c r="F17" s="108">
        <f t="shared" si="1"/>
        <v>7668.179362080914</v>
      </c>
      <c r="G17" s="80">
        <f t="shared" si="3"/>
        <v>54214.058273718445</v>
      </c>
      <c r="H17" s="87">
        <f t="shared" si="4"/>
        <v>1.7766729999999999</v>
      </c>
      <c r="I17" s="68">
        <f t="shared" si="5"/>
        <v>1429276.4509124111</v>
      </c>
      <c r="J17" s="68">
        <v>80458.149999999994</v>
      </c>
      <c r="K17" s="68">
        <v>19152.32</v>
      </c>
      <c r="L17" s="68">
        <v>99610.47</v>
      </c>
      <c r="M17" s="52"/>
      <c r="O17" s="48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0">
        <v>42809</v>
      </c>
      <c r="D18" s="60">
        <f t="shared" si="6"/>
        <v>44312.108400604433</v>
      </c>
      <c r="E18" s="113">
        <f t="shared" si="2"/>
        <v>2022.0570003944879</v>
      </c>
      <c r="F18" s="108">
        <f t="shared" si="1"/>
        <v>6905.0528318400793</v>
      </c>
      <c r="G18" s="80">
        <f t="shared" si="3"/>
        <v>53239.218232839004</v>
      </c>
      <c r="H18" s="87">
        <f t="shared" si="4"/>
        <v>1.7766729999999999</v>
      </c>
      <c r="I18" s="68">
        <f t="shared" si="5"/>
        <v>1384964.3425118066</v>
      </c>
      <c r="J18" s="68">
        <v>81134.89</v>
      </c>
      <c r="K18" s="68">
        <v>15297.75</v>
      </c>
      <c r="L18" s="68">
        <v>96432.639999999999</v>
      </c>
      <c r="M18" s="52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59">
        <v>42842</v>
      </c>
      <c r="D19" s="60">
        <f t="shared" si="6"/>
        <v>44312.108400604433</v>
      </c>
      <c r="E19" s="113">
        <f t="shared" si="2"/>
        <v>2309.5453268143392</v>
      </c>
      <c r="F19" s="108">
        <f t="shared" si="1"/>
        <v>7981.4011915598758</v>
      </c>
      <c r="G19" s="80">
        <f t="shared" si="3"/>
        <v>54603.054918978647</v>
      </c>
      <c r="H19" s="87">
        <f t="shared" si="4"/>
        <v>1.7766729999999999</v>
      </c>
      <c r="I19" s="68">
        <f t="shared" si="5"/>
        <v>1340652.2341112022</v>
      </c>
      <c r="J19" s="68">
        <v>81951.16</v>
      </c>
      <c r="K19" s="68">
        <v>18288.490000000002</v>
      </c>
      <c r="L19" s="68">
        <v>100239.65</v>
      </c>
      <c r="M19" s="52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0">
        <f t="shared" si="6"/>
        <v>44312.108400604433</v>
      </c>
      <c r="E20" s="113">
        <f t="shared" si="2"/>
        <v>1896.6766249793855</v>
      </c>
      <c r="F20" s="108">
        <f t="shared" si="1"/>
        <v>6476.8957046432088</v>
      </c>
      <c r="G20" s="80">
        <f t="shared" si="3"/>
        <v>52685.680730227032</v>
      </c>
      <c r="H20" s="87">
        <f t="shared" si="4"/>
        <v>1.7766729999999999</v>
      </c>
      <c r="I20" s="68">
        <f t="shared" si="5"/>
        <v>1296340.1257105977</v>
      </c>
      <c r="J20" s="68">
        <v>82572.37</v>
      </c>
      <c r="K20" s="68">
        <v>14564.35</v>
      </c>
      <c r="L20" s="68">
        <v>97136.72</v>
      </c>
      <c r="M20" s="52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0">
        <f t="shared" si="6"/>
        <v>44312.108400604433</v>
      </c>
      <c r="E21" s="113">
        <f t="shared" si="2"/>
        <v>2096.1962196584996</v>
      </c>
      <c r="F21" s="108">
        <f t="shared" si="1"/>
        <v>7229.0093185861206</v>
      </c>
      <c r="G21" s="80">
        <f t="shared" si="3"/>
        <v>53637.313938849053</v>
      </c>
      <c r="H21" s="87">
        <f t="shared" si="4"/>
        <v>1.7766729999999999</v>
      </c>
      <c r="I21" s="68">
        <f t="shared" si="5"/>
        <v>1252028.0173099933</v>
      </c>
      <c r="J21" s="68">
        <v>83345.89</v>
      </c>
      <c r="K21" s="68">
        <v>18151.89</v>
      </c>
      <c r="L21" s="68">
        <v>101497.78</v>
      </c>
      <c r="M21" s="52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0">
        <f t="shared" si="6"/>
        <v>44312.108400604433</v>
      </c>
      <c r="E22" s="113">
        <f t="shared" si="2"/>
        <v>1961.226557629381</v>
      </c>
      <c r="F22" s="108">
        <f t="shared" si="1"/>
        <v>6748.5477132465439</v>
      </c>
      <c r="G22" s="80">
        <f t="shared" si="3"/>
        <v>53021.882671480358</v>
      </c>
      <c r="H22" s="87">
        <f t="shared" si="4"/>
        <v>1.7766729999999999</v>
      </c>
      <c r="I22" s="68">
        <f t="shared" si="5"/>
        <v>1207715.9089093888</v>
      </c>
      <c r="J22" s="68">
        <v>84020.05</v>
      </c>
      <c r="K22" s="68">
        <v>16105.4</v>
      </c>
      <c r="L22" s="68">
        <v>100125.45</v>
      </c>
      <c r="M22" s="52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0">
        <f t="shared" si="6"/>
        <v>44312.108400604433</v>
      </c>
      <c r="E23" s="113">
        <f t="shared" si="2"/>
        <v>1769.672393144928</v>
      </c>
      <c r="F23" s="108">
        <f t="shared" si="1"/>
        <v>6059.6320734798428</v>
      </c>
      <c r="G23" s="80">
        <f t="shared" si="3"/>
        <v>52141.412867229206</v>
      </c>
      <c r="H23" s="87">
        <f t="shared" si="4"/>
        <v>1.7766729999999999</v>
      </c>
      <c r="I23" s="68">
        <f t="shared" si="5"/>
        <v>1163403.8005087844</v>
      </c>
      <c r="J23" s="68">
        <v>84662.89</v>
      </c>
      <c r="K23" s="68">
        <v>15627.56</v>
      </c>
      <c r="L23" s="68">
        <v>100290.45</v>
      </c>
      <c r="M23" s="52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0">
        <f t="shared" si="6"/>
        <v>44312.108400604433</v>
      </c>
      <c r="E24" s="113">
        <f t="shared" si="2"/>
        <v>1822.4020543142924</v>
      </c>
      <c r="F24" s="108">
        <f t="shared" si="1"/>
        <v>6270.854924137031</v>
      </c>
      <c r="G24" s="80">
        <f t="shared" si="3"/>
        <v>52405.365379055758</v>
      </c>
      <c r="H24" s="87">
        <f t="shared" si="4"/>
        <v>1.7766729999999999</v>
      </c>
      <c r="I24" s="68">
        <f t="shared" si="5"/>
        <v>1119091.6921081799</v>
      </c>
      <c r="J24" s="68">
        <v>85300.01</v>
      </c>
      <c r="K24" s="68">
        <v>15863.19</v>
      </c>
      <c r="L24" s="68">
        <v>101163.2</v>
      </c>
      <c r="M24" s="52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0">
        <f t="shared" si="6"/>
        <v>44312.108400604433</v>
      </c>
      <c r="E25" s="113">
        <f t="shared" si="2"/>
        <v>1752.9898026567482</v>
      </c>
      <c r="F25" s="108">
        <f t="shared" si="1"/>
        <v>6032.0085295822746</v>
      </c>
      <c r="G25" s="80">
        <f t="shared" si="3"/>
        <v>52097.106732843451</v>
      </c>
      <c r="H25" s="87">
        <f t="shared" si="4"/>
        <v>1.7766729999999999</v>
      </c>
      <c r="I25" s="68">
        <f t="shared" si="5"/>
        <v>1074779.5837075755</v>
      </c>
      <c r="J25" s="68">
        <v>85832.11</v>
      </c>
      <c r="K25" s="68">
        <v>13925.89</v>
      </c>
      <c r="L25" s="68">
        <v>99758</v>
      </c>
      <c r="M25" s="52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0">
        <f t="shared" si="6"/>
        <v>44312.108400604433</v>
      </c>
      <c r="E26" s="113">
        <f t="shared" si="2"/>
        <v>1683.5775509992038</v>
      </c>
      <c r="F26" s="108">
        <f t="shared" si="1"/>
        <v>5793.1621350275173</v>
      </c>
      <c r="G26" s="80">
        <f t="shared" si="3"/>
        <v>51788.848086631151</v>
      </c>
      <c r="H26" s="87">
        <f t="shared" si="4"/>
        <v>1.7766729999999999</v>
      </c>
      <c r="I26" s="68">
        <f t="shared" si="5"/>
        <v>1030467.475306971</v>
      </c>
      <c r="J26" s="68">
        <v>86365.759999999995</v>
      </c>
      <c r="K26" s="68">
        <v>14102.43</v>
      </c>
      <c r="L26" s="68">
        <v>100468.19</v>
      </c>
      <c r="M26" s="52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0">
        <f t="shared" si="6"/>
        <v>44312.108400604433</v>
      </c>
      <c r="E27" s="113">
        <f t="shared" si="2"/>
        <v>1509.9493429139864</v>
      </c>
      <c r="F27" s="108">
        <f t="shared" si="1"/>
        <v>5170.30016577881</v>
      </c>
      <c r="G27" s="80">
        <f t="shared" si="3"/>
        <v>50992.357909297229</v>
      </c>
      <c r="H27" s="87">
        <f t="shared" si="4"/>
        <v>1.7766729999999999</v>
      </c>
      <c r="I27" s="68">
        <f t="shared" si="5"/>
        <v>986155.36690636666</v>
      </c>
      <c r="J27" s="68">
        <v>86873.04</v>
      </c>
      <c r="K27" s="68">
        <v>13568.52</v>
      </c>
      <c r="L27" s="68">
        <v>100441.56</v>
      </c>
      <c r="M27" s="52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0">
        <f t="shared" si="6"/>
        <v>44312.108400604433</v>
      </c>
      <c r="E28" s="113">
        <f t="shared" si="2"/>
        <v>1544.7530476841155</v>
      </c>
      <c r="F28" s="108">
        <f t="shared" si="1"/>
        <v>5315.4693459180053</v>
      </c>
      <c r="G28" s="80">
        <f t="shared" si="3"/>
        <v>51172.330794206551</v>
      </c>
      <c r="H28" s="87">
        <f t="shared" si="4"/>
        <v>1.7766729999999999</v>
      </c>
      <c r="I28" s="68">
        <f t="shared" si="5"/>
        <v>941843.25850576221</v>
      </c>
      <c r="J28" s="68">
        <v>87311.16</v>
      </c>
      <c r="K28" s="68">
        <v>11773.39</v>
      </c>
      <c r="L28" s="68">
        <v>99084.55</v>
      </c>
      <c r="M28" s="52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0">
        <f t="shared" si="6"/>
        <v>44312.108400604433</v>
      </c>
      <c r="E29" s="113">
        <f t="shared" si="2"/>
        <v>1475.3407960265713</v>
      </c>
      <c r="F29" s="108">
        <f t="shared" si="1"/>
        <v>5076.6229513632488</v>
      </c>
      <c r="G29" s="80">
        <f t="shared" si="3"/>
        <v>50864.072147994251</v>
      </c>
      <c r="H29" s="87">
        <f t="shared" si="4"/>
        <v>1.7766729999999999</v>
      </c>
      <c r="I29" s="68">
        <f t="shared" si="5"/>
        <v>897531.15010515775</v>
      </c>
      <c r="J29" s="68">
        <v>87796.33</v>
      </c>
      <c r="K29" s="68">
        <v>12466.11</v>
      </c>
      <c r="L29" s="68">
        <v>100262.44</v>
      </c>
      <c r="M29" s="52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0">
        <f t="shared" si="6"/>
        <v>44312.108400604433</v>
      </c>
      <c r="E30" s="113">
        <f t="shared" si="2"/>
        <v>1269.7747479038737</v>
      </c>
      <c r="F30" s="108">
        <f t="shared" si="1"/>
        <v>4336.110068658857</v>
      </c>
      <c r="G30" s="80">
        <f t="shared" si="3"/>
        <v>49917.993217167161</v>
      </c>
      <c r="H30" s="87">
        <f t="shared" si="4"/>
        <v>1.7766729999999999</v>
      </c>
      <c r="I30" s="68">
        <f t="shared" si="5"/>
        <v>853219.0417045533</v>
      </c>
      <c r="J30" s="68">
        <v>88246.1</v>
      </c>
      <c r="K30" s="68">
        <v>11334.74</v>
      </c>
      <c r="L30" s="68">
        <v>99580.84</v>
      </c>
      <c r="M30" s="52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0">
        <f t="shared" si="6"/>
        <v>44312.108400604433</v>
      </c>
      <c r="E31" s="113">
        <f t="shared" si="2"/>
        <v>1379.6645604727742</v>
      </c>
      <c r="F31" s="108">
        <f t="shared" si="1"/>
        <v>4757.9553243376949</v>
      </c>
      <c r="G31" s="80">
        <f t="shared" si="3"/>
        <v>50449.728285414902</v>
      </c>
      <c r="H31" s="87">
        <f t="shared" si="4"/>
        <v>1.7766729999999999</v>
      </c>
      <c r="I31" s="68">
        <f t="shared" si="5"/>
        <v>808906.93330394884</v>
      </c>
      <c r="J31" s="68">
        <v>88708.45</v>
      </c>
      <c r="K31" s="68">
        <v>11336.06</v>
      </c>
      <c r="L31" s="68">
        <v>100044.51</v>
      </c>
      <c r="M31" s="52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53">
        <f t="shared" si="6"/>
        <v>44312.108400604433</v>
      </c>
      <c r="E32" s="117">
        <f t="shared" si="2"/>
        <v>1185.2955301253094</v>
      </c>
      <c r="F32" s="108">
        <f t="shared" si="1"/>
        <v>4058.6352811525198</v>
      </c>
      <c r="G32" s="80">
        <f t="shared" si="3"/>
        <v>49556.039211882264</v>
      </c>
      <c r="H32" s="118">
        <f t="shared" si="4"/>
        <v>1.7766729999999999</v>
      </c>
      <c r="I32" s="119">
        <f t="shared" si="5"/>
        <v>764594.82490334439</v>
      </c>
      <c r="J32" s="68">
        <v>89146.25</v>
      </c>
      <c r="K32" s="68">
        <v>10245.049999999999</v>
      </c>
      <c r="L32" s="68">
        <v>99391.3</v>
      </c>
      <c r="M32" s="52"/>
      <c r="O32" s="3"/>
      <c r="P32" s="3"/>
      <c r="Q32" s="3"/>
      <c r="R32" s="3"/>
    </row>
    <row r="33" spans="1:18" ht="15" thickBot="1" x14ac:dyDescent="0.35">
      <c r="A33" s="88">
        <v>19</v>
      </c>
      <c r="B33" s="89">
        <f t="shared" si="0"/>
        <v>43266</v>
      </c>
      <c r="C33" s="90">
        <v>43266</v>
      </c>
      <c r="D33" s="91">
        <f t="shared" si="6"/>
        <v>44312.108400604433</v>
      </c>
      <c r="E33" s="115">
        <f t="shared" si="2"/>
        <v>1197.6917893963941</v>
      </c>
      <c r="F33" s="108">
        <f t="shared" si="1"/>
        <v>4121.2373731442231</v>
      </c>
      <c r="G33" s="92">
        <f t="shared" si="3"/>
        <v>49631.037563145044</v>
      </c>
      <c r="H33" s="93">
        <f t="shared" si="4"/>
        <v>1.7766729999999999</v>
      </c>
      <c r="I33" s="120">
        <f t="shared" si="5"/>
        <v>720282.71650273993</v>
      </c>
      <c r="J33" s="94"/>
      <c r="K33" s="94"/>
      <c r="L33" s="94"/>
      <c r="M33" s="94"/>
      <c r="O33" s="3"/>
      <c r="P33" s="3"/>
      <c r="Q33" s="3"/>
      <c r="R33" s="3"/>
    </row>
    <row r="34" spans="1:18" ht="15" thickTop="1" x14ac:dyDescent="0.3">
      <c r="A34" s="57">
        <v>20</v>
      </c>
      <c r="B34" s="58">
        <f t="shared" si="0"/>
        <v>43297</v>
      </c>
      <c r="C34" s="59">
        <v>43297</v>
      </c>
      <c r="D34" s="60">
        <f t="shared" si="6"/>
        <v>44312.108400604433</v>
      </c>
      <c r="E34" s="113">
        <f t="shared" si="2"/>
        <v>1128.27953773885</v>
      </c>
      <c r="F34" s="108">
        <f t="shared" si="1"/>
        <v>3882.3909785894662</v>
      </c>
      <c r="G34" s="84">
        <f t="shared" si="3"/>
        <v>49322.778916932744</v>
      </c>
      <c r="H34" s="87">
        <f t="shared" si="4"/>
        <v>1.7766729999999999</v>
      </c>
      <c r="I34" s="68">
        <f t="shared" si="5"/>
        <v>675970.60810213548</v>
      </c>
      <c r="J34" s="59"/>
      <c r="K34" s="52"/>
      <c r="L34" s="52"/>
      <c r="M34" s="52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0">
        <f t="shared" si="6"/>
        <v>44312.108400604433</v>
      </c>
      <c r="E35" s="113">
        <f t="shared" si="2"/>
        <v>1024.6844013281473</v>
      </c>
      <c r="F35" s="108">
        <f t="shared" si="1"/>
        <v>3517.5787933903357</v>
      </c>
      <c r="G35" s="80">
        <f t="shared" si="3"/>
        <v>48854.371595322911</v>
      </c>
      <c r="H35" s="87">
        <f t="shared" si="4"/>
        <v>1.7766729999999999</v>
      </c>
      <c r="I35" s="68">
        <f t="shared" si="5"/>
        <v>631658.49970153102</v>
      </c>
      <c r="J35" s="13"/>
      <c r="K35" s="52"/>
      <c r="L35" s="52"/>
      <c r="M35" s="52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0">
        <f t="shared" si="6"/>
        <v>44312.108400604433</v>
      </c>
      <c r="E36" s="113">
        <f t="shared" si="2"/>
        <v>1053.3440402389213</v>
      </c>
      <c r="F36" s="108">
        <f t="shared" si="1"/>
        <v>3640.180290153387</v>
      </c>
      <c r="G36" s="80">
        <f t="shared" si="3"/>
        <v>49005.632730996746</v>
      </c>
      <c r="H36" s="87">
        <f t="shared" si="4"/>
        <v>1.7766729999999999</v>
      </c>
      <c r="I36" s="68">
        <f t="shared" si="5"/>
        <v>587346.39130092657</v>
      </c>
      <c r="J36" s="13"/>
      <c r="K36" s="52"/>
      <c r="L36" s="52"/>
      <c r="M36" s="52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0">
        <f t="shared" si="6"/>
        <v>44312.108400604433</v>
      </c>
      <c r="E37" s="113">
        <f t="shared" si="2"/>
        <v>830.94343395101532</v>
      </c>
      <c r="F37" s="108">
        <f t="shared" si="1"/>
        <v>2837.5601234698106</v>
      </c>
      <c r="G37" s="80">
        <f t="shared" si="3"/>
        <v>47980.611958025256</v>
      </c>
      <c r="H37" s="87">
        <f t="shared" si="4"/>
        <v>1.7766729999999999</v>
      </c>
      <c r="I37" s="68">
        <f t="shared" si="5"/>
        <v>543034.28290032211</v>
      </c>
      <c r="J37" s="13"/>
      <c r="K37" s="52"/>
      <c r="L37" s="52"/>
      <c r="M37" s="52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0">
        <f t="shared" si="6"/>
        <v>44312.108400604433</v>
      </c>
      <c r="E38" s="113">
        <f t="shared" si="2"/>
        <v>878.09239904276592</v>
      </c>
      <c r="F38" s="108">
        <f t="shared" si="1"/>
        <v>3028.2175283637971</v>
      </c>
      <c r="G38" s="80">
        <f t="shared" si="3"/>
        <v>48218.418328011001</v>
      </c>
      <c r="H38" s="87">
        <f t="shared" si="4"/>
        <v>1.7766729999999999</v>
      </c>
      <c r="I38" s="68">
        <f t="shared" si="5"/>
        <v>498722.17449971766</v>
      </c>
      <c r="J38" s="13"/>
      <c r="K38" s="52"/>
      <c r="L38" s="52"/>
      <c r="M38" s="52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0">
        <f t="shared" si="6"/>
        <v>44312.108400604433</v>
      </c>
      <c r="E39" s="113">
        <f t="shared" si="2"/>
        <v>781.21827945112852</v>
      </c>
      <c r="F39" s="108">
        <f t="shared" si="1"/>
        <v>2688.1590058156839</v>
      </c>
      <c r="G39" s="80">
        <f t="shared" si="3"/>
        <v>47781.485685871252</v>
      </c>
      <c r="H39" s="87">
        <f t="shared" si="4"/>
        <v>1.7766729999999999</v>
      </c>
      <c r="I39" s="68">
        <f t="shared" si="5"/>
        <v>454410.0660991132</v>
      </c>
      <c r="J39" s="13"/>
      <c r="K39" s="52"/>
      <c r="L39" s="52"/>
      <c r="M39" s="52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0">
        <f t="shared" si="6"/>
        <v>44312.108400604433</v>
      </c>
      <c r="E40" s="113">
        <f t="shared" si="2"/>
        <v>665.84942966342589</v>
      </c>
      <c r="F40" s="108">
        <f t="shared" si="1"/>
        <v>2279.9714657504546</v>
      </c>
      <c r="G40" s="80">
        <f t="shared" si="3"/>
        <v>47257.929296018308</v>
      </c>
      <c r="H40" s="87">
        <f t="shared" si="4"/>
        <v>1.7766729999999999</v>
      </c>
      <c r="I40" s="68">
        <f t="shared" si="5"/>
        <v>410097.95769850875</v>
      </c>
      <c r="J40" s="13"/>
      <c r="K40" s="52"/>
      <c r="L40" s="52"/>
      <c r="M40" s="52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0">
        <f t="shared" si="6"/>
        <v>44312.108400604433</v>
      </c>
      <c r="E41" s="113">
        <f t="shared" si="2"/>
        <v>642.39377613603995</v>
      </c>
      <c r="F41" s="108">
        <f t="shared" si="1"/>
        <v>2210.4662167061711</v>
      </c>
      <c r="G41" s="80">
        <f t="shared" si="3"/>
        <v>47164.968393446645</v>
      </c>
      <c r="H41" s="87">
        <f t="shared" si="4"/>
        <v>1.7766729999999999</v>
      </c>
      <c r="I41" s="68">
        <f t="shared" si="5"/>
        <v>365785.84929790429</v>
      </c>
      <c r="J41" s="13"/>
      <c r="K41" s="52"/>
      <c r="L41" s="52"/>
      <c r="M41" s="52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0">
        <f t="shared" si="6"/>
        <v>44312.108400604433</v>
      </c>
      <c r="E42" s="113">
        <f t="shared" si="2"/>
        <v>517.49249541325935</v>
      </c>
      <c r="F42" s="108">
        <f t="shared" si="1"/>
        <v>1767.1673054776347</v>
      </c>
      <c r="G42" s="80">
        <f t="shared" si="3"/>
        <v>46596.768201495324</v>
      </c>
      <c r="H42" s="87">
        <f t="shared" si="4"/>
        <v>1.7766729999999999</v>
      </c>
      <c r="I42" s="68">
        <f t="shared" si="5"/>
        <v>321473.74089729984</v>
      </c>
      <c r="J42" s="13"/>
      <c r="K42" s="52"/>
      <c r="L42" s="52"/>
      <c r="M42" s="52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0">
        <f t="shared" si="6"/>
        <v>44312.108400604433</v>
      </c>
      <c r="E43" s="113">
        <f t="shared" si="2"/>
        <v>503.56927282095143</v>
      </c>
      <c r="F43" s="108">
        <f t="shared" si="1"/>
        <v>1732.7734275966579</v>
      </c>
      <c r="G43" s="80">
        <f t="shared" si="3"/>
        <v>46548.451101022045</v>
      </c>
      <c r="H43" s="87">
        <f t="shared" si="4"/>
        <v>1.7766729999999999</v>
      </c>
      <c r="I43" s="68">
        <f t="shared" si="5"/>
        <v>277161.63249669538</v>
      </c>
      <c r="J43" s="13"/>
      <c r="K43" s="52"/>
      <c r="L43" s="52"/>
      <c r="M43" s="52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0">
        <f t="shared" si="6"/>
        <v>44312.108400604433</v>
      </c>
      <c r="E44" s="113">
        <f t="shared" si="2"/>
        <v>420.14134647566942</v>
      </c>
      <c r="F44" s="108">
        <f t="shared" si="1"/>
        <v>1442.2785090450466</v>
      </c>
      <c r="G44" s="80">
        <f t="shared" si="3"/>
        <v>46174.528256125152</v>
      </c>
      <c r="H44" s="87">
        <f t="shared" si="4"/>
        <v>1.7766729999999999</v>
      </c>
      <c r="I44" s="68">
        <f t="shared" si="5"/>
        <v>232849.52409609096</v>
      </c>
      <c r="J44" s="13"/>
      <c r="K44" s="52"/>
      <c r="L44" s="52"/>
      <c r="M44" s="52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0">
        <f t="shared" si="6"/>
        <v>44312.108400604433</v>
      </c>
      <c r="E45" s="113">
        <f t="shared" si="2"/>
        <v>388.29630028722937</v>
      </c>
      <c r="F45" s="108">
        <f t="shared" si="1"/>
        <v>1341.8868717617163</v>
      </c>
      <c r="G45" s="80">
        <f t="shared" si="3"/>
        <v>46042.291572653376</v>
      </c>
      <c r="H45" s="87">
        <f t="shared" si="4"/>
        <v>1.7766729999999999</v>
      </c>
      <c r="I45" s="68">
        <f t="shared" si="5"/>
        <v>188537.41569548653</v>
      </c>
      <c r="J45" s="13"/>
      <c r="K45" s="52"/>
      <c r="L45" s="52"/>
      <c r="M45" s="52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0">
        <f t="shared" si="6"/>
        <v>44312.108400604433</v>
      </c>
      <c r="E46" s="113">
        <f t="shared" si="2"/>
        <v>266.73174458305465</v>
      </c>
      <c r="F46" s="108">
        <f t="shared" si="1"/>
        <v>910.85305108389423</v>
      </c>
      <c r="G46" s="80">
        <f t="shared" si="3"/>
        <v>45489.693196271386</v>
      </c>
      <c r="H46" s="87">
        <f t="shared" si="4"/>
        <v>1.7766729999999999</v>
      </c>
      <c r="I46" s="68">
        <f t="shared" si="5"/>
        <v>144225.30729488211</v>
      </c>
      <c r="J46" s="13"/>
      <c r="K46" s="52"/>
      <c r="L46" s="52"/>
      <c r="M46" s="52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0">
        <f>$I$14/33</f>
        <v>44312.108400604433</v>
      </c>
      <c r="E47" s="113">
        <f t="shared" si="2"/>
        <v>225.92026619077447</v>
      </c>
      <c r="F47" s="108">
        <f>((1+$O$9)^(C47-C46-2)-1)*I46</f>
        <v>777.38784937763228</v>
      </c>
      <c r="G47" s="80">
        <f t="shared" si="3"/>
        <v>45315.416516172845</v>
      </c>
      <c r="H47" s="87">
        <f t="shared" si="4"/>
        <v>1.7766729999999999</v>
      </c>
      <c r="I47" s="68">
        <f t="shared" si="5"/>
        <v>99913.198894277681</v>
      </c>
      <c r="J47" s="13"/>
      <c r="K47" s="52"/>
      <c r="L47" s="52"/>
      <c r="M47" s="52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0">
        <f t="shared" si="6"/>
        <v>44312.108400604433</v>
      </c>
      <c r="E48" s="113">
        <f t="shared" si="2"/>
        <v>161.5607398570402</v>
      </c>
      <c r="F48" s="108">
        <f>((1+$O$9)^(C48-C47-2)-1)*I47</f>
        <v>557.1635341153717</v>
      </c>
      <c r="G48" s="80">
        <f t="shared" si="3"/>
        <v>45030.83267457685</v>
      </c>
      <c r="H48" s="87">
        <f t="shared" si="4"/>
        <v>1.7766729999999999</v>
      </c>
      <c r="I48" s="68">
        <f t="shared" si="5"/>
        <v>55601.090493673248</v>
      </c>
      <c r="J48" s="13"/>
      <c r="K48" s="52"/>
      <c r="L48" s="52"/>
      <c r="M48" s="52"/>
      <c r="O48" s="3"/>
      <c r="P48" s="3"/>
      <c r="Q48" s="3"/>
      <c r="R48" s="3"/>
    </row>
    <row r="49" spans="1:18" s="4" customFormat="1" x14ac:dyDescent="0.3">
      <c r="A49" s="7"/>
      <c r="B49" s="7" t="s">
        <v>2</v>
      </c>
      <c r="C49" s="14"/>
      <c r="D49" s="98">
        <f>SUM(D14:D48)</f>
        <v>1464037.111297874</v>
      </c>
      <c r="E49" s="98">
        <f>SUM(E14:E48)</f>
        <v>49052.079606569983</v>
      </c>
      <c r="F49" s="98">
        <f>SUM(F14:F48)</f>
        <v>170105.92300571318</v>
      </c>
      <c r="G49" s="98">
        <f>SUM(G14:G48)</f>
        <v>1683195.1139101568</v>
      </c>
      <c r="H49" s="85"/>
      <c r="I49" s="99"/>
      <c r="J49" s="14"/>
      <c r="K49" s="54"/>
      <c r="L49" s="54"/>
      <c r="M49" s="54"/>
      <c r="N49" s="2"/>
    </row>
    <row r="50" spans="1:18" x14ac:dyDescent="0.3">
      <c r="C50" s="82" t="s">
        <v>48</v>
      </c>
      <c r="D50" s="100">
        <v>1462299.5772200001</v>
      </c>
      <c r="E50" s="100">
        <v>45827.304901000003</v>
      </c>
      <c r="F50" s="100">
        <v>166114.907068</v>
      </c>
      <c r="G50" s="100">
        <v>1674241.7891889999</v>
      </c>
      <c r="H50" s="86"/>
      <c r="I50" s="56"/>
      <c r="J50" s="56"/>
      <c r="K50" s="56"/>
      <c r="L50" s="3"/>
      <c r="M50" s="3"/>
      <c r="O50" s="3"/>
      <c r="P50" s="3"/>
      <c r="Q50" s="3"/>
      <c r="R50" s="3"/>
    </row>
    <row r="51" spans="1:18" x14ac:dyDescent="0.3">
      <c r="C51" s="82" t="s">
        <v>49</v>
      </c>
      <c r="D51" s="101">
        <f>D49-D50</f>
        <v>1737.5340778739192</v>
      </c>
      <c r="E51" s="101">
        <f>E49-E50</f>
        <v>3224.7747055699801</v>
      </c>
      <c r="F51" s="101">
        <f>F49-F50</f>
        <v>3991.0159377131786</v>
      </c>
      <c r="G51" s="101">
        <f>G49-G50</f>
        <v>8953.3247211568523</v>
      </c>
      <c r="H51" s="86"/>
      <c r="I51" s="56"/>
      <c r="J51" s="56"/>
      <c r="K51" s="56"/>
      <c r="L51" s="3"/>
      <c r="M51" s="3"/>
      <c r="O51" s="3"/>
      <c r="P51" s="3"/>
      <c r="Q51" s="3"/>
      <c r="R51" s="3"/>
    </row>
    <row r="52" spans="1:18" x14ac:dyDescent="0.3">
      <c r="I52" s="56"/>
      <c r="J52" s="56"/>
      <c r="K52" s="56"/>
      <c r="L52" s="3"/>
      <c r="M52" s="3"/>
      <c r="O52" s="3"/>
      <c r="P52" s="3"/>
      <c r="Q52" s="3"/>
      <c r="R52" s="3"/>
    </row>
    <row r="53" spans="1:18" x14ac:dyDescent="0.3">
      <c r="B53" s="110"/>
      <c r="I53" s="56"/>
      <c r="J53" s="56"/>
      <c r="K53" s="56"/>
      <c r="L53" s="3"/>
      <c r="M53" s="3"/>
      <c r="O53" s="3"/>
      <c r="P53" s="3"/>
      <c r="Q53" s="3"/>
      <c r="R53" s="3"/>
    </row>
    <row r="54" spans="1:18" x14ac:dyDescent="0.3">
      <c r="B54" s="110"/>
      <c r="C54" s="45"/>
      <c r="D54" s="45"/>
      <c r="E54" s="45"/>
      <c r="F54" s="81"/>
      <c r="G54" s="130">
        <f>2500000/33</f>
        <v>75757.57575757576</v>
      </c>
      <c r="H54" s="81"/>
      <c r="I54" s="82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10"/>
      <c r="C55" s="45"/>
      <c r="D55" s="45"/>
      <c r="E55" s="45"/>
      <c r="G55" s="136">
        <v>1.7096359999999999</v>
      </c>
      <c r="H55" s="81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10"/>
      <c r="C56" s="45"/>
      <c r="D56" s="45"/>
      <c r="E56" s="45"/>
      <c r="F56" s="81"/>
      <c r="G56" s="81">
        <f>G54/G55</f>
        <v>44312.108400604433</v>
      </c>
      <c r="H56" s="81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10"/>
      <c r="C57" s="45"/>
      <c r="D57" s="45"/>
      <c r="E57" s="45"/>
      <c r="G57" s="136">
        <f>G58/G56</f>
        <v>2.011780825098</v>
      </c>
    </row>
    <row r="58" spans="1:18" x14ac:dyDescent="0.3">
      <c r="B58" s="110"/>
      <c r="C58" s="111"/>
      <c r="D58" s="45"/>
      <c r="E58" s="45"/>
      <c r="F58" s="81"/>
      <c r="G58" s="130">
        <v>89146.25</v>
      </c>
      <c r="H58" s="81"/>
      <c r="I58" s="82"/>
      <c r="J58" s="3"/>
      <c r="K58" s="3"/>
    </row>
    <row r="59" spans="1:18" x14ac:dyDescent="0.3">
      <c r="C59" s="83"/>
      <c r="D59" s="83"/>
      <c r="E59" s="45"/>
      <c r="F59" s="45"/>
      <c r="G59" s="81"/>
      <c r="H59" s="81"/>
      <c r="I59" s="82"/>
      <c r="J59" s="3"/>
      <c r="K59" s="3"/>
    </row>
    <row r="60" spans="1:18" x14ac:dyDescent="0.3">
      <c r="D60" s="82"/>
      <c r="E60" s="81"/>
      <c r="F60" s="81"/>
      <c r="G60" s="81"/>
      <c r="H60" s="81"/>
      <c r="J60" s="3"/>
      <c r="K60" s="3"/>
    </row>
    <row r="61" spans="1:18" x14ac:dyDescent="0.3">
      <c r="D61" s="82"/>
      <c r="E61" s="81"/>
      <c r="F61" s="81"/>
      <c r="G61" s="81"/>
      <c r="H61" s="81"/>
    </row>
    <row r="63" spans="1:18" x14ac:dyDescent="0.3">
      <c r="E63" s="45"/>
      <c r="F63" s="82"/>
    </row>
    <row r="64" spans="1:18" x14ac:dyDescent="0.3">
      <c r="E64" s="45"/>
      <c r="F64" s="82"/>
    </row>
    <row r="65" spans="5:5" x14ac:dyDescent="0.3">
      <c r="E65" s="45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D0A3B11D-438F-49C0-849F-D7C279FBEE55}">
      <formula1>"PRICE,SAC,SACRE"</formula1>
    </dataValidation>
    <dataValidation type="whole" allowBlank="1" showInputMessage="1" showErrorMessage="1" errorTitle="Valor entre 0 e 99" error="O valor digitado deve ser inteiro, entre 0 e 99" sqref="D7 D10:D11" xr:uid="{C60B3878-33D1-43FE-9BDC-DDE94B112D46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0401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02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15424-11E7-480D-B60C-021AFCF14356}">
  <sheetPr>
    <pageSetUpPr fitToPage="1"/>
  </sheetPr>
  <dimension ref="A1:S66"/>
  <sheetViews>
    <sheetView zoomScale="85" zoomScaleNormal="85" workbookViewId="0">
      <pane xSplit="2" ySplit="14" topLeftCell="C46" activePane="bottomRight" state="frozen"/>
      <selection activeCell="D11" sqref="D11"/>
      <selection pane="topRight" activeCell="D11" sqref="D11"/>
      <selection pane="bottomLeft" activeCell="D11" sqref="D11"/>
      <selection pane="bottomRight" activeCell="H58" sqref="H58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68" t="s">
        <v>26</v>
      </c>
      <c r="B1" s="168"/>
      <c r="C1" s="168" t="str">
        <f>D6</f>
        <v>160.055.401/01</v>
      </c>
      <c r="D1" s="168"/>
      <c r="E1" s="168" t="str">
        <f>D3</f>
        <v>BNDES</v>
      </c>
      <c r="F1" s="168"/>
      <c r="G1" s="168"/>
      <c r="H1" s="106" t="str">
        <f>D4</f>
        <v>Itaú</v>
      </c>
      <c r="I1" s="17">
        <f>G3/1000</f>
        <v>3500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27</v>
      </c>
      <c r="D3" s="21" t="s">
        <v>38</v>
      </c>
      <c r="E3" s="41"/>
      <c r="F3" s="22" t="s">
        <v>10</v>
      </c>
      <c r="G3" s="64">
        <v>3500000</v>
      </c>
      <c r="H3" s="23"/>
      <c r="I3" s="37" t="s">
        <v>30</v>
      </c>
      <c r="J3" s="38"/>
      <c r="K3" s="66"/>
      <c r="L3" s="22" t="s">
        <v>59</v>
      </c>
      <c r="M3" s="67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29</v>
      </c>
      <c r="D4" s="21" t="s">
        <v>0</v>
      </c>
      <c r="E4" s="29"/>
      <c r="F4" s="20" t="s">
        <v>4</v>
      </c>
      <c r="G4" s="65">
        <v>42611</v>
      </c>
      <c r="H4" s="27"/>
      <c r="I4" s="20" t="s">
        <v>21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28</v>
      </c>
      <c r="D5" s="26" t="s">
        <v>39</v>
      </c>
      <c r="E5" s="29"/>
      <c r="F5" s="20" t="s">
        <v>3</v>
      </c>
      <c r="G5" s="65"/>
      <c r="H5" s="27"/>
      <c r="I5" s="39" t="s">
        <v>31</v>
      </c>
      <c r="J5" s="40"/>
      <c r="K5" s="24"/>
      <c r="L5" s="22" t="s">
        <v>40</v>
      </c>
      <c r="M5" s="78">
        <v>1.8599999999999998E-2</v>
      </c>
      <c r="N5" s="77" t="s">
        <v>35</v>
      </c>
      <c r="O5" s="109" t="s">
        <v>57</v>
      </c>
      <c r="P5" s="24"/>
      <c r="Q5" s="24"/>
      <c r="R5" s="24"/>
    </row>
    <row r="6" spans="1:19" s="19" customFormat="1" ht="17.25" customHeight="1" x14ac:dyDescent="0.3">
      <c r="A6" s="25"/>
      <c r="C6" s="28" t="s">
        <v>32</v>
      </c>
      <c r="D6" s="62" t="s">
        <v>47</v>
      </c>
      <c r="E6" s="42"/>
      <c r="F6" s="30" t="s">
        <v>8</v>
      </c>
      <c r="G6" s="65">
        <v>42719</v>
      </c>
      <c r="H6" s="27"/>
      <c r="I6" s="20" t="s">
        <v>16</v>
      </c>
      <c r="J6" s="31" t="s">
        <v>63</v>
      </c>
      <c r="K6" s="24"/>
      <c r="L6" s="22" t="s">
        <v>40</v>
      </c>
      <c r="M6" s="78">
        <f>POWER((1+M5),(1/360))-1</f>
        <v>5.1193353302725342E-5</v>
      </c>
      <c r="N6" s="77" t="s">
        <v>36</v>
      </c>
      <c r="O6" s="78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11</v>
      </c>
      <c r="D7" s="32">
        <f>(G7-G4)/30</f>
        <v>37.1</v>
      </c>
      <c r="E7" s="41"/>
      <c r="F7" s="30" t="s">
        <v>9</v>
      </c>
      <c r="G7" s="65">
        <v>43724</v>
      </c>
      <c r="H7" s="27"/>
      <c r="I7" s="20" t="s">
        <v>17</v>
      </c>
      <c r="J7" s="36"/>
      <c r="K7" s="47"/>
      <c r="L7" s="20"/>
      <c r="M7" s="65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64</v>
      </c>
      <c r="D8" s="63">
        <v>34</v>
      </c>
      <c r="E8" s="49"/>
      <c r="F8" s="22" t="s">
        <v>22</v>
      </c>
      <c r="G8" s="33" t="s">
        <v>56</v>
      </c>
      <c r="H8" s="27"/>
      <c r="I8" s="37" t="s">
        <v>23</v>
      </c>
      <c r="J8" s="38"/>
      <c r="K8" s="47"/>
      <c r="L8" s="20" t="s">
        <v>41</v>
      </c>
      <c r="M8" s="78">
        <v>7.0000000000000007E-2</v>
      </c>
      <c r="N8" s="77" t="s">
        <v>35</v>
      </c>
      <c r="O8" s="46"/>
      <c r="P8" s="24"/>
      <c r="Q8" s="24"/>
    </row>
    <row r="9" spans="1:19" s="19" customFormat="1" ht="17.25" customHeight="1" x14ac:dyDescent="0.3">
      <c r="A9" s="25"/>
      <c r="C9" s="20" t="s">
        <v>12</v>
      </c>
      <c r="D9" s="63">
        <f>C17-G4</f>
        <v>140</v>
      </c>
      <c r="E9" s="49"/>
      <c r="F9" s="30" t="s">
        <v>24</v>
      </c>
      <c r="G9" s="31"/>
      <c r="H9" s="27"/>
      <c r="I9" s="20" t="s">
        <v>18</v>
      </c>
      <c r="J9" s="32"/>
      <c r="K9" s="47"/>
      <c r="L9" s="30" t="s">
        <v>41</v>
      </c>
      <c r="M9" s="78">
        <f>POWER((1+M8),(1/360))-1</f>
        <v>1.8795835216289802E-4</v>
      </c>
      <c r="N9" s="77" t="s">
        <v>36</v>
      </c>
      <c r="O9" s="78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13</v>
      </c>
      <c r="D10" s="63">
        <f>C16-G4</f>
        <v>108</v>
      </c>
      <c r="E10" s="42"/>
      <c r="F10" s="34" t="s">
        <v>25</v>
      </c>
      <c r="G10" s="35"/>
      <c r="H10" s="27"/>
      <c r="I10" s="20" t="s">
        <v>19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14</v>
      </c>
      <c r="D11" s="32">
        <v>1</v>
      </c>
      <c r="E11" s="79"/>
      <c r="F11" s="34" t="s">
        <v>33</v>
      </c>
      <c r="G11" s="33"/>
      <c r="H11" s="27"/>
      <c r="I11" s="34" t="s">
        <v>20</v>
      </c>
      <c r="J11" s="35"/>
      <c r="K11" s="24"/>
      <c r="L11" s="34"/>
      <c r="M11" s="33"/>
      <c r="N11" s="24"/>
      <c r="O11" s="24"/>
      <c r="P11" s="24"/>
      <c r="Q11" s="24"/>
    </row>
    <row r="12" spans="1:19" s="19" customFormat="1" ht="17.25" customHeight="1" x14ac:dyDescent="0.3">
      <c r="A12" s="25"/>
      <c r="C12" s="20" t="s">
        <v>15</v>
      </c>
      <c r="D12" s="32">
        <v>1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24"/>
      <c r="P12" s="24"/>
      <c r="Q12" s="24"/>
    </row>
    <row r="14" spans="1:19" ht="28.8" x14ac:dyDescent="0.3">
      <c r="A14" s="131" t="s">
        <v>5</v>
      </c>
      <c r="B14" s="131" t="s">
        <v>6</v>
      </c>
      <c r="C14" s="133" t="s">
        <v>7</v>
      </c>
      <c r="D14" s="131" t="s">
        <v>1</v>
      </c>
      <c r="E14" s="131" t="s">
        <v>40</v>
      </c>
      <c r="F14" s="131" t="s">
        <v>41</v>
      </c>
      <c r="G14" s="131" t="s">
        <v>37</v>
      </c>
      <c r="H14" s="131" t="s">
        <v>54</v>
      </c>
      <c r="I14" s="132" t="s">
        <v>52</v>
      </c>
      <c r="J14" s="140" t="s">
        <v>1</v>
      </c>
      <c r="K14" s="141" t="s">
        <v>60</v>
      </c>
      <c r="L14" s="132" t="s">
        <v>37</v>
      </c>
      <c r="M14" s="129" t="s">
        <v>61</v>
      </c>
      <c r="O14" s="3"/>
      <c r="P14" s="3"/>
      <c r="Q14" s="3"/>
      <c r="R14" s="3"/>
    </row>
    <row r="15" spans="1:19" x14ac:dyDescent="0.3">
      <c r="A15" s="9">
        <v>0</v>
      </c>
      <c r="B15" s="9" t="s">
        <v>34</v>
      </c>
      <c r="C15" s="16">
        <v>42611</v>
      </c>
      <c r="D15" s="114"/>
      <c r="E15" s="114"/>
      <c r="F15" s="114"/>
      <c r="G15" s="51"/>
      <c r="H15" s="87">
        <f>VLOOKUP(C15,UMSELIC!A:B,2,FALSE)</f>
        <v>1.7096359999999999</v>
      </c>
      <c r="I15" s="125">
        <f>G3</f>
        <v>3500000</v>
      </c>
      <c r="J15" s="142"/>
      <c r="K15" s="51"/>
      <c r="L15" s="134"/>
      <c r="M15" s="51"/>
      <c r="O15" s="3"/>
      <c r="P15" s="43"/>
      <c r="Q15" s="44"/>
      <c r="R15" s="3"/>
      <c r="S15" s="43"/>
    </row>
    <row r="16" spans="1:19" x14ac:dyDescent="0.3">
      <c r="A16" s="57">
        <v>1</v>
      </c>
      <c r="B16" s="8">
        <f t="shared" ref="B16:B49" si="0">C16</f>
        <v>42719</v>
      </c>
      <c r="C16" s="50">
        <v>42719</v>
      </c>
      <c r="D16" s="137">
        <v>0</v>
      </c>
      <c r="E16" s="137">
        <f>((1+$O$6)^(C16-C15)-1)*I15</f>
        <v>19137.647051283067</v>
      </c>
      <c r="F16" s="137">
        <f>((1+$O$9)^(C16-C15-2)-1)*I15</f>
        <v>69450.92512526529</v>
      </c>
      <c r="G16" s="137">
        <f>D16+E16+F16</f>
        <v>88588.572176548361</v>
      </c>
      <c r="H16" s="87">
        <f>VLOOKUP(C16,UMSELIC!A:B,2,FALSE)</f>
        <v>1.7766729999999999</v>
      </c>
      <c r="I16" s="125">
        <f>I15/H15*H16-D16</f>
        <v>3637239.4474613308</v>
      </c>
      <c r="J16" s="143">
        <v>0</v>
      </c>
      <c r="K16" s="143">
        <v>91811.4</v>
      </c>
      <c r="L16" s="124">
        <f>SUM(J16:K16)</f>
        <v>91811.4</v>
      </c>
      <c r="M16" s="153">
        <f>G16-L16</f>
        <v>-3222.8278234516329</v>
      </c>
      <c r="O16" s="3"/>
      <c r="P16" s="43"/>
      <c r="Q16" s="44"/>
      <c r="R16" s="3"/>
      <c r="S16" s="43"/>
    </row>
    <row r="17" spans="1:18" x14ac:dyDescent="0.3">
      <c r="A17" s="6">
        <v>2</v>
      </c>
      <c r="B17" s="58">
        <f>C17</f>
        <v>42751</v>
      </c>
      <c r="C17" s="50">
        <v>42751</v>
      </c>
      <c r="D17" s="137">
        <f>$I$16/33/$H$16*H17</f>
        <v>111454.59494230812</v>
      </c>
      <c r="E17" s="137">
        <f t="shared" ref="E17:E37" si="1">((1+$O$6)^(C17-C16)-1)*I16</f>
        <v>5881.4561306446194</v>
      </c>
      <c r="F17" s="137">
        <f t="shared" ref="F17:F37" si="2">((1+$O$9)^(C17-C16-2)-1)*I16</f>
        <v>20282.977698629791</v>
      </c>
      <c r="G17" s="137">
        <f t="shared" ref="G17:G49" si="3">D17+E17+F17</f>
        <v>137619.02877158253</v>
      </c>
      <c r="H17" s="87">
        <f>VLOOKUP(C17,UMSELIC!A:B,2,FALSE)</f>
        <v>1.796584</v>
      </c>
      <c r="I17" s="125">
        <f t="shared" ref="I17:I49" si="4">I16/H16*H17-D17</f>
        <v>3566547.0381538598</v>
      </c>
      <c r="J17" s="143">
        <v>111454.59</v>
      </c>
      <c r="K17" s="143">
        <v>27359.83</v>
      </c>
      <c r="L17" s="124">
        <f t="shared" ref="L17:L49" si="5">SUM(J17:K17)</f>
        <v>138814.41999999998</v>
      </c>
      <c r="M17" s="153">
        <f t="shared" ref="M17:M36" si="6">G17-L17</f>
        <v>-1195.3912284174585</v>
      </c>
      <c r="O17" s="48"/>
      <c r="P17" s="3"/>
      <c r="Q17" s="3"/>
      <c r="R17" s="3"/>
    </row>
    <row r="18" spans="1:18" x14ac:dyDescent="0.3">
      <c r="A18" s="6">
        <v>3</v>
      </c>
      <c r="B18" s="8">
        <f t="shared" si="0"/>
        <v>42781</v>
      </c>
      <c r="C18" s="50">
        <v>42781</v>
      </c>
      <c r="D18" s="137">
        <f t="shared" ref="D18:D48" si="7">$I$16/33/$H$16*H18</f>
        <v>112641.42386644486</v>
      </c>
      <c r="E18" s="137">
        <f t="shared" si="1"/>
        <v>5406.4260676363256</v>
      </c>
      <c r="F18" s="137">
        <f t="shared" si="2"/>
        <v>18559.401957227637</v>
      </c>
      <c r="G18" s="137">
        <f t="shared" si="3"/>
        <v>136607.25189130881</v>
      </c>
      <c r="H18" s="87">
        <f>VLOOKUP(C18,UMSELIC!A:B,2,FALSE)</f>
        <v>1.815715</v>
      </c>
      <c r="I18" s="125">
        <f t="shared" si="4"/>
        <v>3491884.1398597909</v>
      </c>
      <c r="J18" s="143">
        <v>112641.42</v>
      </c>
      <c r="K18" s="143">
        <v>26813.26</v>
      </c>
      <c r="L18" s="124">
        <f t="shared" si="5"/>
        <v>139454.68</v>
      </c>
      <c r="M18" s="153">
        <f t="shared" si="6"/>
        <v>-2847.4281086911797</v>
      </c>
      <c r="O18" s="48"/>
      <c r="P18" s="3"/>
      <c r="Q18" s="3"/>
      <c r="R18" s="3"/>
    </row>
    <row r="19" spans="1:18" x14ac:dyDescent="0.3">
      <c r="A19" s="6">
        <v>4</v>
      </c>
      <c r="B19" s="8">
        <f t="shared" si="0"/>
        <v>42809</v>
      </c>
      <c r="C19" s="50">
        <v>42809</v>
      </c>
      <c r="D19" s="137">
        <f t="shared" si="7"/>
        <v>113588.8521937365</v>
      </c>
      <c r="E19" s="137">
        <f t="shared" si="1"/>
        <v>4940.1141151262655</v>
      </c>
      <c r="F19" s="137">
        <f t="shared" si="2"/>
        <v>16869.825605119353</v>
      </c>
      <c r="G19" s="137">
        <f t="shared" si="3"/>
        <v>135398.79191398213</v>
      </c>
      <c r="H19" s="87">
        <f>VLOOKUP(C19,UMSELIC!A:B,2,FALSE)</f>
        <v>1.8309869999999999</v>
      </c>
      <c r="I19" s="125">
        <f t="shared" si="4"/>
        <v>3407665.5658120951</v>
      </c>
      <c r="J19" s="143">
        <v>113588.85</v>
      </c>
      <c r="K19" s="143">
        <v>21416.86</v>
      </c>
      <c r="L19" s="124">
        <f t="shared" si="5"/>
        <v>135005.71000000002</v>
      </c>
      <c r="M19" s="153">
        <f t="shared" si="6"/>
        <v>393.08191398211056</v>
      </c>
      <c r="O19" s="3"/>
      <c r="P19" s="3"/>
      <c r="Q19" s="3"/>
      <c r="R19" s="3"/>
    </row>
    <row r="20" spans="1:18" x14ac:dyDescent="0.3">
      <c r="A20" s="6">
        <v>5</v>
      </c>
      <c r="B20" s="8">
        <f t="shared" si="0"/>
        <v>42842</v>
      </c>
      <c r="C20" s="59">
        <v>42842</v>
      </c>
      <c r="D20" s="137">
        <f t="shared" si="7"/>
        <v>114731.63488212305</v>
      </c>
      <c r="E20" s="137">
        <f t="shared" si="1"/>
        <v>5682.5709090776627</v>
      </c>
      <c r="F20" s="137">
        <f t="shared" si="2"/>
        <v>19638.01173254997</v>
      </c>
      <c r="G20" s="137">
        <f t="shared" si="3"/>
        <v>140052.21752375067</v>
      </c>
      <c r="H20" s="87">
        <f>VLOOKUP(C20,UMSELIC!A:B,2,FALSE)</f>
        <v>1.8494079999999999</v>
      </c>
      <c r="I20" s="125">
        <f t="shared" si="4"/>
        <v>3327217.4115815684</v>
      </c>
      <c r="J20" s="143">
        <v>114731.63</v>
      </c>
      <c r="K20" s="143">
        <v>25603.89</v>
      </c>
      <c r="L20" s="124">
        <f t="shared" si="5"/>
        <v>140335.52000000002</v>
      </c>
      <c r="M20" s="153">
        <f t="shared" si="6"/>
        <v>-283.30247624934418</v>
      </c>
      <c r="O20" s="3"/>
      <c r="P20" s="3"/>
      <c r="Q20" s="3"/>
      <c r="R20" s="3"/>
    </row>
    <row r="21" spans="1:18" x14ac:dyDescent="0.3">
      <c r="A21" s="6">
        <v>6</v>
      </c>
      <c r="B21" s="8">
        <f t="shared" si="0"/>
        <v>42870</v>
      </c>
      <c r="C21" s="13">
        <v>42870</v>
      </c>
      <c r="D21" s="137">
        <f t="shared" si="7"/>
        <v>115601.33090885836</v>
      </c>
      <c r="E21" s="137">
        <f t="shared" si="1"/>
        <v>4707.1532275145782</v>
      </c>
      <c r="F21" s="137">
        <f t="shared" si="2"/>
        <v>16074.295490786657</v>
      </c>
      <c r="G21" s="137">
        <f t="shared" si="3"/>
        <v>136382.77962715959</v>
      </c>
      <c r="H21" s="87">
        <f>VLOOKUP(C21,UMSELIC!A:B,2,FALSE)</f>
        <v>1.8634269999999999</v>
      </c>
      <c r="I21" s="125">
        <f t="shared" si="4"/>
        <v>3236837.2654480338</v>
      </c>
      <c r="J21" s="143">
        <v>115601.33</v>
      </c>
      <c r="K21" s="104">
        <v>20390.09</v>
      </c>
      <c r="L21" s="124">
        <f t="shared" si="5"/>
        <v>135991.42000000001</v>
      </c>
      <c r="M21" s="153">
        <f t="shared" si="6"/>
        <v>391.3596271595743</v>
      </c>
      <c r="O21" s="3"/>
      <c r="P21" s="3"/>
      <c r="Q21" s="3"/>
      <c r="R21" s="3"/>
    </row>
    <row r="22" spans="1:18" x14ac:dyDescent="0.3">
      <c r="A22" s="10">
        <v>7</v>
      </c>
      <c r="B22" s="8">
        <f t="shared" si="0"/>
        <v>42902</v>
      </c>
      <c r="C22" s="13">
        <v>42902</v>
      </c>
      <c r="D22" s="137">
        <f t="shared" si="7"/>
        <v>116684.2479387957</v>
      </c>
      <c r="E22" s="137">
        <f t="shared" si="1"/>
        <v>5234.0014051193975</v>
      </c>
      <c r="F22" s="137">
        <f t="shared" si="2"/>
        <v>18050.144626854206</v>
      </c>
      <c r="G22" s="137">
        <f t="shared" si="3"/>
        <v>139968.39397076931</v>
      </c>
      <c r="H22" s="87">
        <f>VLOOKUP(C22,UMSELIC!A:B,2,FALSE)</f>
        <v>1.8808830000000001</v>
      </c>
      <c r="I22" s="125">
        <f t="shared" si="4"/>
        <v>3150474.6943474836</v>
      </c>
      <c r="J22" s="143">
        <v>116684.24</v>
      </c>
      <c r="K22" s="104">
        <v>25412.66</v>
      </c>
      <c r="L22" s="124">
        <f t="shared" si="5"/>
        <v>142096.9</v>
      </c>
      <c r="M22" s="153">
        <f t="shared" si="6"/>
        <v>-2128.506029230688</v>
      </c>
      <c r="O22" s="3"/>
      <c r="P22" s="3"/>
      <c r="Q22" s="3"/>
      <c r="R22" s="3"/>
    </row>
    <row r="23" spans="1:18" s="4" customFormat="1" x14ac:dyDescent="0.3">
      <c r="A23" s="6">
        <v>8</v>
      </c>
      <c r="B23" s="8">
        <f t="shared" si="0"/>
        <v>42933</v>
      </c>
      <c r="C23" s="13">
        <v>42933</v>
      </c>
      <c r="D23" s="137">
        <f t="shared" si="7"/>
        <v>117628.0781228852</v>
      </c>
      <c r="E23" s="137">
        <f t="shared" si="1"/>
        <v>4935.0290522801979</v>
      </c>
      <c r="F23" s="137">
        <f t="shared" si="2"/>
        <v>16981.352254288817</v>
      </c>
      <c r="G23" s="137">
        <f t="shared" si="3"/>
        <v>139544.4594294542</v>
      </c>
      <c r="H23" s="87">
        <f>VLOOKUP(C23,UMSELIC!A:B,2,FALSE)</f>
        <v>1.8960969999999999</v>
      </c>
      <c r="I23" s="125">
        <f t="shared" si="4"/>
        <v>3058330.0311950147</v>
      </c>
      <c r="J23" s="143">
        <v>117628.07</v>
      </c>
      <c r="K23" s="104">
        <v>22547.57</v>
      </c>
      <c r="L23" s="124">
        <f t="shared" si="5"/>
        <v>140175.64000000001</v>
      </c>
      <c r="M23" s="153">
        <f t="shared" si="6"/>
        <v>-631.18057054581004</v>
      </c>
      <c r="N23" s="2"/>
    </row>
    <row r="24" spans="1:18" x14ac:dyDescent="0.3">
      <c r="A24" s="6">
        <v>9</v>
      </c>
      <c r="B24" s="8">
        <f t="shared" si="0"/>
        <v>42962</v>
      </c>
      <c r="C24" s="13">
        <v>42962</v>
      </c>
      <c r="D24" s="137">
        <f t="shared" si="7"/>
        <v>118528.0481820798</v>
      </c>
      <c r="E24" s="137">
        <f t="shared" si="1"/>
        <v>4481.3868770010113</v>
      </c>
      <c r="F24" s="137">
        <f t="shared" si="2"/>
        <v>15344.962015985453</v>
      </c>
      <c r="G24" s="137">
        <f t="shared" si="3"/>
        <v>138354.39707506628</v>
      </c>
      <c r="H24" s="87">
        <f>VLOOKUP(C24,UMSELIC!A:B,2,FALSE)</f>
        <v>1.910604</v>
      </c>
      <c r="I24" s="125">
        <f t="shared" si="4"/>
        <v>2963201.2045519939</v>
      </c>
      <c r="J24" s="143">
        <v>118528.04</v>
      </c>
      <c r="K24" s="104">
        <v>21878.59</v>
      </c>
      <c r="L24" s="124">
        <f t="shared" si="5"/>
        <v>140406.63</v>
      </c>
      <c r="M24" s="153">
        <f t="shared" si="6"/>
        <v>-2052.2329249337199</v>
      </c>
      <c r="O24" s="3"/>
      <c r="P24" s="3"/>
      <c r="Q24" s="3"/>
      <c r="R24" s="3"/>
    </row>
    <row r="25" spans="1:18" x14ac:dyDescent="0.3">
      <c r="A25" s="6">
        <v>10</v>
      </c>
      <c r="B25" s="8">
        <f t="shared" si="0"/>
        <v>42993</v>
      </c>
      <c r="C25" s="13">
        <v>42993</v>
      </c>
      <c r="D25" s="137">
        <f t="shared" si="7"/>
        <v>119420.01547449725</v>
      </c>
      <c r="E25" s="137">
        <f t="shared" si="1"/>
        <v>4641.6763983068704</v>
      </c>
      <c r="F25" s="137">
        <f t="shared" si="2"/>
        <v>15971.930688766344</v>
      </c>
      <c r="G25" s="137">
        <f t="shared" si="3"/>
        <v>140033.62256157046</v>
      </c>
      <c r="H25" s="87">
        <f>VLOOKUP(C25,UMSELIC!A:B,2,FALSE)</f>
        <v>1.924982</v>
      </c>
      <c r="I25" s="125">
        <f t="shared" si="4"/>
        <v>2866080.3713879329</v>
      </c>
      <c r="J25" s="143">
        <v>119420.01</v>
      </c>
      <c r="K25" s="104">
        <v>22208.46</v>
      </c>
      <c r="L25" s="124">
        <f t="shared" si="5"/>
        <v>141628.47</v>
      </c>
      <c r="M25" s="153">
        <f t="shared" si="6"/>
        <v>-1594.8474384295405</v>
      </c>
      <c r="O25" s="3"/>
      <c r="P25" s="3"/>
      <c r="Q25" s="3"/>
      <c r="R25" s="3"/>
    </row>
    <row r="26" spans="1:18" x14ac:dyDescent="0.3">
      <c r="A26" s="10">
        <v>11</v>
      </c>
      <c r="B26" s="8">
        <f t="shared" si="0"/>
        <v>43024</v>
      </c>
      <c r="C26" s="13">
        <v>43024</v>
      </c>
      <c r="D26" s="137">
        <f t="shared" si="7"/>
        <v>120164.95519124149</v>
      </c>
      <c r="E26" s="137">
        <f t="shared" si="1"/>
        <v>4489.5424566801566</v>
      </c>
      <c r="F26" s="137">
        <f t="shared" si="2"/>
        <v>15448.440345502209</v>
      </c>
      <c r="G26" s="137">
        <f t="shared" si="3"/>
        <v>140102.93799342384</v>
      </c>
      <c r="H26" s="87">
        <f>VLOOKUP(C26,UMSELIC!A:B,2,FALSE)</f>
        <v>1.93699</v>
      </c>
      <c r="I26" s="125">
        <f t="shared" si="4"/>
        <v>2763793.969398553</v>
      </c>
      <c r="J26" s="143">
        <v>120164.95</v>
      </c>
      <c r="K26" s="104">
        <v>19496.259999999998</v>
      </c>
      <c r="L26" s="124">
        <f t="shared" si="5"/>
        <v>139661.21</v>
      </c>
      <c r="M26" s="153">
        <f t="shared" si="6"/>
        <v>441.72799342384678</v>
      </c>
      <c r="O26" s="3"/>
      <c r="P26" s="3"/>
      <c r="Q26" s="3"/>
      <c r="R26" s="3"/>
    </row>
    <row r="27" spans="1:18" s="4" customFormat="1" x14ac:dyDescent="0.3">
      <c r="A27" s="6">
        <v>12</v>
      </c>
      <c r="B27" s="8">
        <f t="shared" si="0"/>
        <v>43055</v>
      </c>
      <c r="C27" s="13">
        <v>43055</v>
      </c>
      <c r="D27" s="137">
        <f t="shared" si="7"/>
        <v>120912.06620129736</v>
      </c>
      <c r="E27" s="137">
        <f t="shared" si="1"/>
        <v>4329.3169622883188</v>
      </c>
      <c r="F27" s="137">
        <f t="shared" si="2"/>
        <v>14897.107104793478</v>
      </c>
      <c r="G27" s="137">
        <f t="shared" si="3"/>
        <v>140138.49026837916</v>
      </c>
      <c r="H27" s="87">
        <f>VLOOKUP(C27,UMSELIC!A:B,2,FALSE)</f>
        <v>1.949033</v>
      </c>
      <c r="I27" s="125">
        <f t="shared" si="4"/>
        <v>2660065.4564285409</v>
      </c>
      <c r="J27" s="143">
        <v>120912.06</v>
      </c>
      <c r="K27" s="104">
        <v>19743.41</v>
      </c>
      <c r="L27" s="124">
        <f t="shared" si="5"/>
        <v>140655.47</v>
      </c>
      <c r="M27" s="153">
        <f t="shared" si="6"/>
        <v>-516.97973162084236</v>
      </c>
      <c r="N27" s="2"/>
    </row>
    <row r="28" spans="1:18" x14ac:dyDescent="0.3">
      <c r="A28" s="6">
        <v>13</v>
      </c>
      <c r="B28" s="8">
        <f t="shared" si="0"/>
        <v>43084</v>
      </c>
      <c r="C28" s="13">
        <v>43084</v>
      </c>
      <c r="D28" s="137">
        <f t="shared" si="7"/>
        <v>121622.26522505553</v>
      </c>
      <c r="E28" s="137">
        <f t="shared" si="1"/>
        <v>3897.8077273578715</v>
      </c>
      <c r="F28" s="137">
        <f t="shared" si="2"/>
        <v>13346.696717679441</v>
      </c>
      <c r="G28" s="137">
        <f t="shared" si="3"/>
        <v>138866.76967009282</v>
      </c>
      <c r="H28" s="87">
        <f>VLOOKUP(C28,UMSELIC!A:B,2,FALSE)</f>
        <v>1.9604809999999999</v>
      </c>
      <c r="I28" s="125">
        <f t="shared" si="4"/>
        <v>2554067.5697261649</v>
      </c>
      <c r="J28" s="143">
        <v>121622.26</v>
      </c>
      <c r="K28" s="104">
        <v>18995.93</v>
      </c>
      <c r="L28" s="124">
        <f t="shared" si="5"/>
        <v>140618.19</v>
      </c>
      <c r="M28" s="153">
        <f t="shared" si="6"/>
        <v>-1751.4203299071814</v>
      </c>
      <c r="O28" s="3"/>
      <c r="P28" s="3"/>
      <c r="Q28" s="3"/>
      <c r="R28" s="3"/>
    </row>
    <row r="29" spans="1:18" x14ac:dyDescent="0.3">
      <c r="A29" s="6">
        <v>14</v>
      </c>
      <c r="B29" s="8">
        <f t="shared" si="0"/>
        <v>43115</v>
      </c>
      <c r="C29" s="13">
        <v>43115</v>
      </c>
      <c r="D29" s="137">
        <f t="shared" si="7"/>
        <v>122235.62456711501</v>
      </c>
      <c r="E29" s="137">
        <f t="shared" si="1"/>
        <v>4000.7931759299172</v>
      </c>
      <c r="F29" s="137">
        <f t="shared" si="2"/>
        <v>13766.662262227232</v>
      </c>
      <c r="G29" s="137">
        <f t="shared" si="3"/>
        <v>140003.08000527218</v>
      </c>
      <c r="H29" s="87">
        <f>VLOOKUP(C29,UMSELIC!A:B,2,FALSE)</f>
        <v>1.9703679999999999</v>
      </c>
      <c r="I29" s="125">
        <f t="shared" si="4"/>
        <v>2444712.4913422987</v>
      </c>
      <c r="J29" s="143">
        <v>122235.62</v>
      </c>
      <c r="K29" s="104">
        <v>16482.75</v>
      </c>
      <c r="L29" s="124">
        <f t="shared" si="5"/>
        <v>138718.37</v>
      </c>
      <c r="M29" s="153">
        <f t="shared" si="6"/>
        <v>1284.7100052721798</v>
      </c>
      <c r="O29" s="3"/>
      <c r="P29" s="3"/>
      <c r="Q29" s="3"/>
      <c r="R29" s="3"/>
    </row>
    <row r="30" spans="1:18" x14ac:dyDescent="0.3">
      <c r="A30" s="6">
        <v>15</v>
      </c>
      <c r="B30" s="8">
        <f t="shared" si="0"/>
        <v>43146</v>
      </c>
      <c r="C30" s="13">
        <v>43146</v>
      </c>
      <c r="D30" s="137">
        <f t="shared" si="7"/>
        <v>122914.86715194452</v>
      </c>
      <c r="E30" s="137">
        <f t="shared" si="1"/>
        <v>3829.4950252712169</v>
      </c>
      <c r="F30" s="137">
        <f t="shared" si="2"/>
        <v>13177.228196889846</v>
      </c>
      <c r="G30" s="137">
        <f t="shared" si="3"/>
        <v>139921.59037410558</v>
      </c>
      <c r="H30" s="87">
        <f>VLOOKUP(C30,UMSELIC!A:B,2,FALSE)</f>
        <v>1.981317</v>
      </c>
      <c r="I30" s="125">
        <f t="shared" si="4"/>
        <v>2335382.4758869447</v>
      </c>
      <c r="J30" s="143">
        <v>122914.86</v>
      </c>
      <c r="K30" s="104">
        <v>17452.560000000001</v>
      </c>
      <c r="L30" s="124">
        <f t="shared" si="5"/>
        <v>140367.42000000001</v>
      </c>
      <c r="M30" s="153">
        <f t="shared" si="6"/>
        <v>-445.82962589443196</v>
      </c>
      <c r="O30" s="3"/>
      <c r="P30" s="3"/>
      <c r="Q30" s="3"/>
      <c r="R30" s="3"/>
    </row>
    <row r="31" spans="1:18" x14ac:dyDescent="0.3">
      <c r="A31" s="6">
        <v>16</v>
      </c>
      <c r="B31" s="8">
        <f t="shared" si="0"/>
        <v>43174</v>
      </c>
      <c r="C31" s="13">
        <v>43174</v>
      </c>
      <c r="D31" s="137">
        <f t="shared" si="7"/>
        <v>123544.54221231712</v>
      </c>
      <c r="E31" s="137">
        <f t="shared" si="1"/>
        <v>3303.9629813751112</v>
      </c>
      <c r="F31" s="137">
        <f t="shared" si="2"/>
        <v>11282.589430658067</v>
      </c>
      <c r="G31" s="137">
        <f t="shared" si="3"/>
        <v>138131.09462435028</v>
      </c>
      <c r="H31" s="87">
        <f>VLOOKUP(C31,UMSELIC!A:B,2,FALSE)</f>
        <v>1.9914670000000001</v>
      </c>
      <c r="I31" s="125">
        <f t="shared" si="4"/>
        <v>2223801.7598217069</v>
      </c>
      <c r="J31" s="143">
        <v>123544.54</v>
      </c>
      <c r="K31" s="104">
        <v>15868.63</v>
      </c>
      <c r="L31" s="124">
        <f t="shared" si="5"/>
        <v>139413.16999999998</v>
      </c>
      <c r="M31" s="153">
        <f t="shared" si="6"/>
        <v>-1282.0753756496997</v>
      </c>
      <c r="O31" s="3"/>
      <c r="P31" s="3"/>
      <c r="Q31" s="3"/>
      <c r="R31" s="3"/>
    </row>
    <row r="32" spans="1:18" x14ac:dyDescent="0.3">
      <c r="A32" s="6">
        <v>17</v>
      </c>
      <c r="B32" s="8">
        <f t="shared" si="0"/>
        <v>43206</v>
      </c>
      <c r="C32" s="13">
        <v>43206</v>
      </c>
      <c r="D32" s="137">
        <f t="shared" si="7"/>
        <v>124191.83576698978</v>
      </c>
      <c r="E32" s="137">
        <f t="shared" si="1"/>
        <v>3595.9118673835187</v>
      </c>
      <c r="F32" s="137">
        <f t="shared" si="2"/>
        <v>12400.976661605093</v>
      </c>
      <c r="G32" s="137">
        <f t="shared" si="3"/>
        <v>140188.72429597841</v>
      </c>
      <c r="H32" s="87">
        <f>VLOOKUP(C32,UMSELIC!A:B,2,FALSE)</f>
        <v>2.0019010000000002</v>
      </c>
      <c r="I32" s="125">
        <f t="shared" si="4"/>
        <v>2111261.2080388255</v>
      </c>
      <c r="J32" s="143">
        <v>124191.83</v>
      </c>
      <c r="K32" s="104">
        <v>15870.48</v>
      </c>
      <c r="L32" s="124">
        <f t="shared" si="5"/>
        <v>140062.31</v>
      </c>
      <c r="M32" s="153">
        <f t="shared" si="6"/>
        <v>126.41429597840761</v>
      </c>
      <c r="O32" s="3"/>
      <c r="P32" s="3"/>
      <c r="Q32" s="3"/>
      <c r="R32" s="3"/>
    </row>
    <row r="33" spans="1:18" x14ac:dyDescent="0.3">
      <c r="A33" s="6">
        <v>18</v>
      </c>
      <c r="B33" s="8">
        <f t="shared" si="0"/>
        <v>43235</v>
      </c>
      <c r="C33" s="13">
        <v>43235</v>
      </c>
      <c r="D33" s="137">
        <f t="shared" si="7"/>
        <v>124804.76085038694</v>
      </c>
      <c r="E33" s="137">
        <f t="shared" si="1"/>
        <v>3093.6420121832134</v>
      </c>
      <c r="F33" s="137">
        <f t="shared" si="2"/>
        <v>10593.10889038369</v>
      </c>
      <c r="G33" s="137">
        <f t="shared" si="3"/>
        <v>138491.51175295384</v>
      </c>
      <c r="H33" s="87">
        <f>VLOOKUP(C33,UMSELIC!A:B,2,FALSE)</f>
        <v>2.011781</v>
      </c>
      <c r="I33" s="124">
        <f t="shared" si="4"/>
        <v>1996876.1736061901</v>
      </c>
      <c r="J33" s="143">
        <v>124804.76</v>
      </c>
      <c r="K33" s="104">
        <v>14343.07</v>
      </c>
      <c r="L33" s="125">
        <f t="shared" si="5"/>
        <v>139147.82999999999</v>
      </c>
      <c r="M33" s="153">
        <f t="shared" si="6"/>
        <v>-656.31824704614701</v>
      </c>
      <c r="O33" s="3"/>
      <c r="P33" s="3"/>
      <c r="Q33" s="3"/>
      <c r="R33" s="3"/>
    </row>
    <row r="34" spans="1:18" x14ac:dyDescent="0.3">
      <c r="A34" s="6">
        <v>19</v>
      </c>
      <c r="B34" s="8">
        <f t="shared" si="0"/>
        <v>43266</v>
      </c>
      <c r="C34" s="13">
        <v>43266</v>
      </c>
      <c r="D34" s="137">
        <f t="shared" si="7"/>
        <v>125482.57658532595</v>
      </c>
      <c r="E34" s="137">
        <f t="shared" si="1"/>
        <v>3127.9863787617969</v>
      </c>
      <c r="F34" s="137">
        <f t="shared" si="2"/>
        <v>10763.348702036272</v>
      </c>
      <c r="G34" s="137">
        <f t="shared" si="3"/>
        <v>139373.91166612401</v>
      </c>
      <c r="H34" s="87">
        <f>VLOOKUP(C34,UMSELIC!A:B,2,FALSE)</f>
        <v>2.022707</v>
      </c>
      <c r="I34" s="124">
        <f t="shared" si="4"/>
        <v>1882238.6487798884</v>
      </c>
      <c r="J34" s="143">
        <v>125482.57</v>
      </c>
      <c r="K34" s="104">
        <v>14934.98</v>
      </c>
      <c r="L34" s="125">
        <f t="shared" si="5"/>
        <v>140417.55000000002</v>
      </c>
      <c r="M34" s="153">
        <f t="shared" si="6"/>
        <v>-1043.6383338760061</v>
      </c>
      <c r="O34" s="3"/>
      <c r="P34" s="3"/>
      <c r="Q34" s="3"/>
      <c r="R34" s="3"/>
    </row>
    <row r="35" spans="1:18" x14ac:dyDescent="0.3">
      <c r="A35" s="57">
        <v>20</v>
      </c>
      <c r="B35" s="58">
        <f t="shared" si="0"/>
        <v>43297</v>
      </c>
      <c r="C35" s="59">
        <v>43297</v>
      </c>
      <c r="D35" s="137">
        <f t="shared" si="7"/>
        <v>126132.84791368314</v>
      </c>
      <c r="E35" s="139">
        <f t="shared" si="1"/>
        <v>2948.4135935830018</v>
      </c>
      <c r="F35" s="139">
        <f t="shared" si="2"/>
        <v>10145.441758004015</v>
      </c>
      <c r="G35" s="139">
        <f t="shared" si="3"/>
        <v>139226.70326527016</v>
      </c>
      <c r="H35" s="87">
        <f>VLOOKUP(C35,UMSELIC!A:B,2,FALSE)</f>
        <v>2.0331890000000001</v>
      </c>
      <c r="I35" s="125">
        <f t="shared" si="4"/>
        <v>1765859.8707915633</v>
      </c>
      <c r="J35" s="143">
        <v>126132.84</v>
      </c>
      <c r="K35" s="104">
        <v>13432.11</v>
      </c>
      <c r="L35" s="125">
        <f t="shared" si="5"/>
        <v>139564.95000000001</v>
      </c>
      <c r="M35" s="153">
        <f t="shared" si="6"/>
        <v>-338.2467347298516</v>
      </c>
      <c r="O35" s="3"/>
      <c r="P35" s="3"/>
      <c r="Q35" s="3"/>
      <c r="R35" s="3"/>
    </row>
    <row r="36" spans="1:18" ht="15" thickBot="1" x14ac:dyDescent="0.35">
      <c r="A36" s="88">
        <v>21</v>
      </c>
      <c r="B36" s="89">
        <f t="shared" si="0"/>
        <v>43327</v>
      </c>
      <c r="C36" s="90">
        <v>43327</v>
      </c>
      <c r="D36" s="138">
        <f t="shared" si="7"/>
        <v>126817.8599350264</v>
      </c>
      <c r="E36" s="138">
        <f t="shared" si="1"/>
        <v>2676.8161852653429</v>
      </c>
      <c r="F36" s="138">
        <f t="shared" si="2"/>
        <v>9189.0847902914593</v>
      </c>
      <c r="G36" s="138">
        <f t="shared" si="3"/>
        <v>138683.76091058319</v>
      </c>
      <c r="H36" s="93">
        <f>VLOOKUP(C36,UMSELIC!A:B,2,FALSE)</f>
        <v>2.0442309999999999</v>
      </c>
      <c r="I36" s="126">
        <f t="shared" si="4"/>
        <v>1648632.1791553425</v>
      </c>
      <c r="J36" s="145">
        <v>126817.85</v>
      </c>
      <c r="K36" s="121">
        <v>13207.17</v>
      </c>
      <c r="L36" s="126">
        <f t="shared" si="5"/>
        <v>140025.02000000002</v>
      </c>
      <c r="M36" s="156">
        <f t="shared" si="6"/>
        <v>-1341.2590894168243</v>
      </c>
      <c r="O36" s="3"/>
      <c r="P36" s="3"/>
      <c r="Q36" s="3"/>
      <c r="R36" s="3"/>
    </row>
    <row r="37" spans="1:18" ht="15" thickTop="1" x14ac:dyDescent="0.3">
      <c r="A37" s="57">
        <v>22</v>
      </c>
      <c r="B37" s="58">
        <f t="shared" si="0"/>
        <v>43339</v>
      </c>
      <c r="C37" s="159">
        <v>43339</v>
      </c>
      <c r="D37" s="139">
        <f t="shared" si="7"/>
        <v>126817.8599350264</v>
      </c>
      <c r="E37" s="139">
        <f t="shared" si="1"/>
        <v>999.19140671696391</v>
      </c>
      <c r="F37" s="139">
        <f t="shared" si="2"/>
        <v>3058.8403179182405</v>
      </c>
      <c r="G37" s="139">
        <f t="shared" si="3"/>
        <v>130875.8916596616</v>
      </c>
      <c r="H37" s="87">
        <f>H36</f>
        <v>2.0442309999999999</v>
      </c>
      <c r="I37" s="125">
        <f t="shared" si="4"/>
        <v>1521814.3192203161</v>
      </c>
      <c r="J37" s="122"/>
      <c r="K37" s="61"/>
      <c r="L37" s="125">
        <f t="shared" si="5"/>
        <v>0</v>
      </c>
      <c r="M37" s="150"/>
      <c r="O37" s="3"/>
      <c r="P37" s="3"/>
      <c r="Q37" s="3"/>
      <c r="R37" s="3"/>
    </row>
    <row r="38" spans="1:18" x14ac:dyDescent="0.3">
      <c r="A38" s="6">
        <v>23</v>
      </c>
      <c r="B38" s="8">
        <f t="shared" si="0"/>
        <v>43388</v>
      </c>
      <c r="C38" s="13">
        <v>43388</v>
      </c>
      <c r="D38" s="137">
        <f t="shared" si="7"/>
        <v>126817.8599350264</v>
      </c>
      <c r="E38" s="137"/>
      <c r="F38" s="137"/>
      <c r="G38" s="137">
        <f t="shared" si="3"/>
        <v>126817.8599350264</v>
      </c>
      <c r="H38" s="87">
        <f t="shared" ref="H38:H49" si="8">H37</f>
        <v>2.0442309999999999</v>
      </c>
      <c r="I38" s="125">
        <f t="shared" si="4"/>
        <v>1394996.4592852897</v>
      </c>
      <c r="J38" s="123"/>
      <c r="K38" s="52"/>
      <c r="L38" s="124">
        <f t="shared" si="5"/>
        <v>0</v>
      </c>
      <c r="M38" s="144"/>
      <c r="O38" s="3"/>
      <c r="P38" s="3"/>
      <c r="Q38" s="3"/>
      <c r="R38" s="3"/>
    </row>
    <row r="39" spans="1:18" x14ac:dyDescent="0.3">
      <c r="A39" s="6">
        <v>24</v>
      </c>
      <c r="B39" s="8">
        <f t="shared" si="0"/>
        <v>43420</v>
      </c>
      <c r="C39" s="13">
        <v>43420</v>
      </c>
      <c r="D39" s="137">
        <f t="shared" si="7"/>
        <v>126817.8599350264</v>
      </c>
      <c r="E39" s="137"/>
      <c r="F39" s="137"/>
      <c r="G39" s="137">
        <f t="shared" si="3"/>
        <v>126817.8599350264</v>
      </c>
      <c r="H39" s="87">
        <f t="shared" si="8"/>
        <v>2.0442309999999999</v>
      </c>
      <c r="I39" s="125">
        <f t="shared" si="4"/>
        <v>1268178.5993502634</v>
      </c>
      <c r="J39" s="123"/>
      <c r="K39" s="52"/>
      <c r="L39" s="124">
        <f t="shared" si="5"/>
        <v>0</v>
      </c>
      <c r="M39" s="144"/>
      <c r="O39" s="3"/>
      <c r="P39" s="3"/>
      <c r="Q39" s="3"/>
      <c r="R39" s="3"/>
    </row>
    <row r="40" spans="1:18" x14ac:dyDescent="0.3">
      <c r="A40" s="6">
        <v>25</v>
      </c>
      <c r="B40" s="8">
        <f t="shared" si="0"/>
        <v>43451</v>
      </c>
      <c r="C40" s="13">
        <v>43451</v>
      </c>
      <c r="D40" s="137">
        <f t="shared" si="7"/>
        <v>126817.8599350264</v>
      </c>
      <c r="E40" s="137"/>
      <c r="F40" s="137"/>
      <c r="G40" s="137">
        <f t="shared" si="3"/>
        <v>126817.8599350264</v>
      </c>
      <c r="H40" s="87">
        <f t="shared" si="8"/>
        <v>2.0442309999999999</v>
      </c>
      <c r="I40" s="125">
        <f t="shared" si="4"/>
        <v>1141360.739415237</v>
      </c>
      <c r="J40" s="123"/>
      <c r="K40" s="52"/>
      <c r="L40" s="124">
        <f t="shared" si="5"/>
        <v>0</v>
      </c>
      <c r="M40" s="144"/>
      <c r="O40" s="3"/>
      <c r="P40" s="3"/>
      <c r="Q40" s="3"/>
      <c r="R40" s="3"/>
    </row>
    <row r="41" spans="1:18" x14ac:dyDescent="0.3">
      <c r="A41" s="6">
        <v>26</v>
      </c>
      <c r="B41" s="8">
        <f t="shared" si="0"/>
        <v>43480</v>
      </c>
      <c r="C41" s="13">
        <v>43480</v>
      </c>
      <c r="D41" s="137">
        <f t="shared" si="7"/>
        <v>126817.8599350264</v>
      </c>
      <c r="E41" s="137"/>
      <c r="F41" s="137"/>
      <c r="G41" s="137">
        <f t="shared" si="3"/>
        <v>126817.8599350264</v>
      </c>
      <c r="H41" s="87">
        <f t="shared" si="8"/>
        <v>2.0442309999999999</v>
      </c>
      <c r="I41" s="125">
        <f t="shared" si="4"/>
        <v>1014542.8794802106</v>
      </c>
      <c r="J41" s="123"/>
      <c r="K41" s="52"/>
      <c r="L41" s="124">
        <f t="shared" si="5"/>
        <v>0</v>
      </c>
      <c r="M41" s="144"/>
      <c r="O41" s="3"/>
      <c r="P41" s="3"/>
      <c r="Q41" s="3"/>
      <c r="R41" s="3"/>
    </row>
    <row r="42" spans="1:18" x14ac:dyDescent="0.3">
      <c r="A42" s="6">
        <v>27</v>
      </c>
      <c r="B42" s="8">
        <f t="shared" si="0"/>
        <v>43511</v>
      </c>
      <c r="C42" s="13">
        <v>43511</v>
      </c>
      <c r="D42" s="137">
        <f t="shared" si="7"/>
        <v>126817.8599350264</v>
      </c>
      <c r="E42" s="137"/>
      <c r="F42" s="137"/>
      <c r="G42" s="137">
        <f t="shared" si="3"/>
        <v>126817.8599350264</v>
      </c>
      <c r="H42" s="87">
        <f t="shared" si="8"/>
        <v>2.0442309999999999</v>
      </c>
      <c r="I42" s="125">
        <f t="shared" si="4"/>
        <v>887725.01954518422</v>
      </c>
      <c r="J42" s="123"/>
      <c r="K42" s="52"/>
      <c r="L42" s="124">
        <f t="shared" si="5"/>
        <v>0</v>
      </c>
      <c r="M42" s="52"/>
      <c r="O42" s="3"/>
      <c r="P42" s="3"/>
      <c r="Q42" s="3"/>
      <c r="R42" s="3"/>
    </row>
    <row r="43" spans="1:18" x14ac:dyDescent="0.3">
      <c r="A43" s="6">
        <v>28</v>
      </c>
      <c r="B43" s="8">
        <f t="shared" si="0"/>
        <v>43539</v>
      </c>
      <c r="C43" s="13">
        <v>43539</v>
      </c>
      <c r="D43" s="137">
        <f t="shared" si="7"/>
        <v>126817.8599350264</v>
      </c>
      <c r="E43" s="137"/>
      <c r="F43" s="137"/>
      <c r="G43" s="137">
        <f t="shared" si="3"/>
        <v>126817.8599350264</v>
      </c>
      <c r="H43" s="87">
        <f t="shared" si="8"/>
        <v>2.0442309999999999</v>
      </c>
      <c r="I43" s="125">
        <f t="shared" si="4"/>
        <v>760907.15961015783</v>
      </c>
      <c r="J43" s="123"/>
      <c r="K43" s="52"/>
      <c r="L43" s="124">
        <f t="shared" si="5"/>
        <v>0</v>
      </c>
      <c r="M43" s="52"/>
      <c r="O43" s="3"/>
      <c r="P43" s="3"/>
      <c r="Q43" s="3"/>
      <c r="R43" s="3"/>
    </row>
    <row r="44" spans="1:18" x14ac:dyDescent="0.3">
      <c r="A44" s="6">
        <v>29</v>
      </c>
      <c r="B44" s="8">
        <f t="shared" si="0"/>
        <v>43570</v>
      </c>
      <c r="C44" s="13">
        <v>43570</v>
      </c>
      <c r="D44" s="137">
        <f t="shared" si="7"/>
        <v>126817.8599350264</v>
      </c>
      <c r="E44" s="137"/>
      <c r="F44" s="137"/>
      <c r="G44" s="137">
        <f t="shared" si="3"/>
        <v>126817.8599350264</v>
      </c>
      <c r="H44" s="87">
        <f t="shared" si="8"/>
        <v>2.0442309999999999</v>
      </c>
      <c r="I44" s="125">
        <f t="shared" si="4"/>
        <v>634089.29967513145</v>
      </c>
      <c r="J44" s="123"/>
      <c r="K44" s="52"/>
      <c r="L44" s="124">
        <f t="shared" si="5"/>
        <v>0</v>
      </c>
      <c r="M44" s="52"/>
      <c r="O44" s="3"/>
      <c r="P44" s="3"/>
      <c r="Q44" s="3"/>
      <c r="R44" s="3"/>
    </row>
    <row r="45" spans="1:18" x14ac:dyDescent="0.3">
      <c r="A45" s="6">
        <v>30</v>
      </c>
      <c r="B45" s="8">
        <f t="shared" si="0"/>
        <v>43600</v>
      </c>
      <c r="C45" s="13">
        <v>43600</v>
      </c>
      <c r="D45" s="137">
        <f t="shared" si="7"/>
        <v>126817.8599350264</v>
      </c>
      <c r="E45" s="137"/>
      <c r="F45" s="137"/>
      <c r="G45" s="137">
        <f t="shared" si="3"/>
        <v>126817.8599350264</v>
      </c>
      <c r="H45" s="87">
        <f t="shared" si="8"/>
        <v>2.0442309999999999</v>
      </c>
      <c r="I45" s="125">
        <f t="shared" si="4"/>
        <v>507271.43974010507</v>
      </c>
      <c r="J45" s="123"/>
      <c r="K45" s="52"/>
      <c r="L45" s="124">
        <f t="shared" si="5"/>
        <v>0</v>
      </c>
      <c r="M45" s="52"/>
      <c r="O45" s="3"/>
      <c r="P45" s="3"/>
      <c r="Q45" s="3"/>
      <c r="R45" s="3"/>
    </row>
    <row r="46" spans="1:18" s="4" customFormat="1" x14ac:dyDescent="0.3">
      <c r="A46" s="6">
        <v>31</v>
      </c>
      <c r="B46" s="8">
        <f t="shared" si="0"/>
        <v>43633</v>
      </c>
      <c r="C46" s="13">
        <v>43633</v>
      </c>
      <c r="D46" s="137">
        <f t="shared" si="7"/>
        <v>126817.8599350264</v>
      </c>
      <c r="E46" s="137"/>
      <c r="F46" s="137"/>
      <c r="G46" s="137">
        <f t="shared" si="3"/>
        <v>126817.8599350264</v>
      </c>
      <c r="H46" s="87">
        <f t="shared" si="8"/>
        <v>2.0442309999999999</v>
      </c>
      <c r="I46" s="125">
        <f t="shared" si="4"/>
        <v>380453.57980507868</v>
      </c>
      <c r="J46" s="123"/>
      <c r="K46" s="52"/>
      <c r="L46" s="124">
        <f t="shared" si="5"/>
        <v>0</v>
      </c>
      <c r="M46" s="52"/>
      <c r="N46" s="2"/>
    </row>
    <row r="47" spans="1:18" s="4" customFormat="1" x14ac:dyDescent="0.3">
      <c r="A47" s="6">
        <v>32</v>
      </c>
      <c r="B47" s="8">
        <f t="shared" si="0"/>
        <v>43661</v>
      </c>
      <c r="C47" s="13">
        <v>43661</v>
      </c>
      <c r="D47" s="137">
        <f t="shared" si="7"/>
        <v>126817.8599350264</v>
      </c>
      <c r="E47" s="137"/>
      <c r="F47" s="137"/>
      <c r="G47" s="137">
        <f t="shared" si="3"/>
        <v>126817.8599350264</v>
      </c>
      <c r="H47" s="87">
        <f t="shared" si="8"/>
        <v>2.0442309999999999</v>
      </c>
      <c r="I47" s="125">
        <f t="shared" si="4"/>
        <v>253635.7198700523</v>
      </c>
      <c r="J47" s="123"/>
      <c r="K47" s="52"/>
      <c r="L47" s="124">
        <f t="shared" si="5"/>
        <v>0</v>
      </c>
      <c r="M47" s="52"/>
      <c r="N47" s="2"/>
    </row>
    <row r="48" spans="1:18" s="4" customFormat="1" x14ac:dyDescent="0.3">
      <c r="A48" s="6">
        <v>33</v>
      </c>
      <c r="B48" s="8">
        <f t="shared" si="0"/>
        <v>43692</v>
      </c>
      <c r="C48" s="13">
        <v>43692</v>
      </c>
      <c r="D48" s="137">
        <f t="shared" si="7"/>
        <v>126817.8599350264</v>
      </c>
      <c r="E48" s="137"/>
      <c r="F48" s="137"/>
      <c r="G48" s="137">
        <f t="shared" si="3"/>
        <v>126817.8599350264</v>
      </c>
      <c r="H48" s="87">
        <f t="shared" si="8"/>
        <v>2.0442309999999999</v>
      </c>
      <c r="I48" s="125">
        <f t="shared" si="4"/>
        <v>126817.8599350259</v>
      </c>
      <c r="J48" s="123"/>
      <c r="K48" s="52"/>
      <c r="L48" s="124">
        <f t="shared" si="5"/>
        <v>0</v>
      </c>
      <c r="M48" s="52"/>
      <c r="N48" s="2"/>
    </row>
    <row r="49" spans="1:18" x14ac:dyDescent="0.3">
      <c r="A49" s="6">
        <v>34</v>
      </c>
      <c r="B49" s="8">
        <f t="shared" si="0"/>
        <v>43724</v>
      </c>
      <c r="C49" s="13">
        <v>43724</v>
      </c>
      <c r="D49" s="137">
        <f>$I$16/33/$H$16*H49</f>
        <v>126817.8599350264</v>
      </c>
      <c r="E49" s="137"/>
      <c r="F49" s="137"/>
      <c r="G49" s="137">
        <f t="shared" si="3"/>
        <v>126817.8599350264</v>
      </c>
      <c r="H49" s="87">
        <f t="shared" si="8"/>
        <v>2.0442309999999999</v>
      </c>
      <c r="I49" s="125">
        <f t="shared" si="4"/>
        <v>-4.9476511776447296E-10</v>
      </c>
      <c r="J49" s="123"/>
      <c r="K49" s="52"/>
      <c r="L49" s="124">
        <f t="shared" si="5"/>
        <v>0</v>
      </c>
      <c r="M49" s="52"/>
      <c r="O49" s="3"/>
      <c r="P49" s="3"/>
      <c r="Q49" s="3"/>
      <c r="R49" s="3"/>
    </row>
    <row r="50" spans="1:18" s="4" customFormat="1" x14ac:dyDescent="0.3">
      <c r="A50" s="7"/>
      <c r="B50" s="7" t="s">
        <v>2</v>
      </c>
      <c r="C50" s="14"/>
      <c r="D50" s="51">
        <f>SUM(D15:D49)</f>
        <v>4047734.607267458</v>
      </c>
      <c r="E50" s="51">
        <f>SUM(E15:E49)</f>
        <v>105340.34100678643</v>
      </c>
      <c r="F50" s="51">
        <f>SUM(F15:F49)</f>
        <v>365293.35237346252</v>
      </c>
      <c r="G50" s="51">
        <f>SUM(G15:G49)</f>
        <v>4518368.3006477067</v>
      </c>
      <c r="H50" s="85"/>
      <c r="I50" s="135"/>
      <c r="J50" s="127"/>
      <c r="K50" s="127"/>
      <c r="L50" s="135"/>
      <c r="M50" s="127">
        <f>SUM(M15:M49)</f>
        <v>-18694.190232274239</v>
      </c>
      <c r="N50" s="2"/>
    </row>
    <row r="51" spans="1:18" x14ac:dyDescent="0.3">
      <c r="C51" s="82"/>
      <c r="D51" s="137"/>
      <c r="E51" s="137"/>
      <c r="F51" s="137"/>
      <c r="G51" s="137"/>
      <c r="H51" s="86"/>
      <c r="I51" s="56"/>
      <c r="J51" s="56"/>
      <c r="K51" s="56"/>
      <c r="L51" s="3"/>
      <c r="M51" s="3"/>
      <c r="O51" s="3"/>
      <c r="P51" s="3"/>
      <c r="Q51" s="3"/>
      <c r="R51" s="3"/>
    </row>
    <row r="52" spans="1:18" x14ac:dyDescent="0.3">
      <c r="C52" s="82"/>
      <c r="D52" s="82"/>
      <c r="E52" s="82"/>
      <c r="F52" s="82"/>
      <c r="G52" s="82"/>
      <c r="H52" s="82"/>
      <c r="I52" s="56"/>
      <c r="J52" s="56"/>
      <c r="K52" s="56"/>
      <c r="L52" s="3"/>
      <c r="M52" s="3"/>
      <c r="O52" s="3"/>
      <c r="P52" s="3"/>
      <c r="Q52" s="3"/>
      <c r="R52" s="3"/>
    </row>
    <row r="53" spans="1:18" x14ac:dyDescent="0.3">
      <c r="C53" s="164"/>
      <c r="D53" s="161">
        <f>SUM(D37:D49)</f>
        <v>1648632.1791553432</v>
      </c>
      <c r="E53" s="161">
        <f>E37+F37</f>
        <v>4058.0317246352042</v>
      </c>
      <c r="F53" s="162"/>
      <c r="G53" s="167">
        <f>SUM(D53:F53)</f>
        <v>1652690.2108799785</v>
      </c>
      <c r="H53" s="162" t="s">
        <v>67</v>
      </c>
      <c r="I53" s="56"/>
      <c r="J53" s="56"/>
      <c r="K53" s="56"/>
      <c r="L53" s="3"/>
      <c r="M53" s="3"/>
      <c r="O53" s="3"/>
      <c r="P53" s="3"/>
      <c r="Q53" s="3"/>
      <c r="R53" s="3"/>
    </row>
    <row r="54" spans="1:18" x14ac:dyDescent="0.3">
      <c r="B54" s="110"/>
      <c r="C54" s="160">
        <v>43340</v>
      </c>
      <c r="D54" s="161">
        <v>1648632.0500000003</v>
      </c>
      <c r="E54" s="161">
        <v>8673.0599999998194</v>
      </c>
      <c r="F54" s="161"/>
      <c r="G54" s="167">
        <f>SUM(D54:F54)</f>
        <v>1657305.11</v>
      </c>
      <c r="H54" s="162" t="s">
        <v>66</v>
      </c>
      <c r="I54" s="56"/>
      <c r="J54" s="56"/>
      <c r="K54" s="56"/>
      <c r="L54" s="3"/>
      <c r="M54" s="3"/>
      <c r="O54" s="3"/>
      <c r="P54" s="3"/>
      <c r="Q54" s="3"/>
      <c r="R54" s="3"/>
    </row>
    <row r="55" spans="1:18" x14ac:dyDescent="0.3">
      <c r="B55" s="110"/>
      <c r="C55" s="165"/>
      <c r="D55" s="166"/>
      <c r="E55" s="166"/>
      <c r="F55" s="161"/>
      <c r="G55" s="167">
        <f>G53-G54</f>
        <v>-4614.8991200216115</v>
      </c>
      <c r="H55" s="161"/>
      <c r="I55" s="82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10"/>
      <c r="C56" s="166"/>
      <c r="D56" s="166"/>
      <c r="E56" s="166"/>
      <c r="F56" s="161"/>
      <c r="G56" s="167"/>
      <c r="H56" s="161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10"/>
      <c r="C57" s="45"/>
      <c r="D57" s="45"/>
      <c r="E57" s="45"/>
      <c r="F57" s="81"/>
      <c r="G57" s="81"/>
      <c r="H57" s="81"/>
      <c r="J57" s="3"/>
      <c r="K57" s="3"/>
      <c r="L57" s="3"/>
      <c r="M57" s="3"/>
      <c r="O57" s="3"/>
      <c r="P57" s="3"/>
      <c r="Q57" s="3"/>
      <c r="R57" s="3"/>
    </row>
    <row r="58" spans="1:18" x14ac:dyDescent="0.3">
      <c r="B58" s="110"/>
      <c r="C58" s="45"/>
      <c r="D58" s="45"/>
      <c r="E58" s="45"/>
    </row>
    <row r="59" spans="1:18" x14ac:dyDescent="0.3">
      <c r="B59" s="110"/>
      <c r="C59" s="111"/>
      <c r="D59" s="45"/>
      <c r="E59" s="45"/>
      <c r="F59" s="81"/>
      <c r="G59" s="81"/>
      <c r="H59" s="81"/>
      <c r="I59" s="82"/>
      <c r="J59" s="3"/>
      <c r="K59" s="3"/>
    </row>
    <row r="60" spans="1:18" x14ac:dyDescent="0.3">
      <c r="C60" s="83"/>
      <c r="D60" s="83"/>
      <c r="E60" s="45"/>
      <c r="F60" s="45"/>
      <c r="G60" s="81"/>
      <c r="H60" s="81"/>
      <c r="I60" s="82"/>
      <c r="J60" s="3"/>
      <c r="K60" s="3"/>
    </row>
    <row r="61" spans="1:18" x14ac:dyDescent="0.3">
      <c r="D61" s="82"/>
      <c r="E61" s="81"/>
      <c r="F61" s="81"/>
      <c r="G61" s="81"/>
      <c r="H61" s="81"/>
      <c r="J61" s="3"/>
      <c r="K61" s="3"/>
    </row>
    <row r="62" spans="1:18" x14ac:dyDescent="0.3">
      <c r="D62" s="82"/>
      <c r="E62" s="81"/>
      <c r="F62" s="81"/>
      <c r="G62" s="81"/>
      <c r="H62" s="81"/>
    </row>
    <row r="64" spans="1:18" x14ac:dyDescent="0.3">
      <c r="E64" s="45"/>
      <c r="F64" s="82"/>
    </row>
    <row r="65" spans="5:6" x14ac:dyDescent="0.3">
      <c r="E65" s="45"/>
      <c r="F65" s="82"/>
    </row>
    <row r="66" spans="5:6" x14ac:dyDescent="0.3">
      <c r="E66" s="45"/>
    </row>
  </sheetData>
  <mergeCells count="3">
    <mergeCell ref="A1:B1"/>
    <mergeCell ref="C1:D1"/>
    <mergeCell ref="E1:G1"/>
  </mergeCells>
  <dataValidations disablePrompts="1" count="2">
    <dataValidation type="list" allowBlank="1" showInputMessage="1" showErrorMessage="1" sqref="G8" xr:uid="{D980E2D2-87EE-401B-B5F4-F7BE2FAE9790}">
      <formula1>"PRICE,SAC,SACRE"</formula1>
    </dataValidation>
    <dataValidation type="whole" allowBlank="1" showInputMessage="1" showErrorMessage="1" errorTitle="Valor entre 0 e 99" error="O valor digitado deve ser inteiro, entre 0 e 99" sqref="D11:D12 D8" xr:uid="{CB52F811-3682-40E8-9B36-715E4E0DBB42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6433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34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35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36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0466-8AB0-40C2-AA0F-1CFFCB57DCCA}">
  <sheetPr>
    <tabColor rgb="FFFFFFCC"/>
    <pageSetUpPr fitToPage="1"/>
  </sheetPr>
  <dimension ref="A1:S65"/>
  <sheetViews>
    <sheetView zoomScale="85" zoomScaleNormal="85" workbookViewId="0">
      <pane xSplit="2" ySplit="13" topLeftCell="C15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J13" sqref="J13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68" t="s">
        <v>26</v>
      </c>
      <c r="B1" s="168"/>
      <c r="C1" s="168" t="str">
        <f>D6</f>
        <v>160.055.401/01</v>
      </c>
      <c r="D1" s="168"/>
      <c r="E1" s="168" t="str">
        <f>D3</f>
        <v>BNDES</v>
      </c>
      <c r="F1" s="168"/>
      <c r="G1" s="168"/>
      <c r="H1" s="128" t="str">
        <f>D4</f>
        <v>Itaú</v>
      </c>
      <c r="I1" s="17">
        <f>G3/1000</f>
        <v>3500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27</v>
      </c>
      <c r="D3" s="21" t="s">
        <v>38</v>
      </c>
      <c r="E3" s="41"/>
      <c r="F3" s="22" t="s">
        <v>10</v>
      </c>
      <c r="G3" s="64">
        <v>3500000</v>
      </c>
      <c r="H3" s="23"/>
      <c r="I3" s="37" t="s">
        <v>30</v>
      </c>
      <c r="J3" s="38"/>
      <c r="K3" s="66"/>
      <c r="L3" s="22" t="s">
        <v>53</v>
      </c>
      <c r="M3" s="67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29</v>
      </c>
      <c r="D4" s="21" t="s">
        <v>0</v>
      </c>
      <c r="E4" s="29"/>
      <c r="F4" s="20" t="s">
        <v>4</v>
      </c>
      <c r="G4" s="65">
        <v>42611</v>
      </c>
      <c r="H4" s="27"/>
      <c r="I4" s="20" t="s">
        <v>21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28</v>
      </c>
      <c r="D5" s="26" t="s">
        <v>39</v>
      </c>
      <c r="E5" s="29"/>
      <c r="F5" s="20" t="s">
        <v>3</v>
      </c>
      <c r="G5" s="65"/>
      <c r="H5" s="27"/>
      <c r="I5" s="39" t="s">
        <v>31</v>
      </c>
      <c r="J5" s="40"/>
      <c r="K5" s="24"/>
      <c r="L5" s="22" t="s">
        <v>40</v>
      </c>
      <c r="M5" s="78">
        <v>1.8599999999999998E-2</v>
      </c>
      <c r="N5" s="77" t="s">
        <v>35</v>
      </c>
      <c r="O5" s="109" t="s">
        <v>57</v>
      </c>
      <c r="P5" s="24"/>
      <c r="Q5" s="24"/>
      <c r="R5" s="24"/>
    </row>
    <row r="6" spans="1:19" s="19" customFormat="1" ht="17.25" customHeight="1" x14ac:dyDescent="0.3">
      <c r="A6" s="25"/>
      <c r="C6" s="28" t="s">
        <v>32</v>
      </c>
      <c r="D6" s="62" t="s">
        <v>47</v>
      </c>
      <c r="E6" s="42"/>
      <c r="F6" s="30" t="s">
        <v>8</v>
      </c>
      <c r="G6" s="65">
        <v>42719</v>
      </c>
      <c r="H6" s="27"/>
      <c r="I6" s="20" t="s">
        <v>16</v>
      </c>
      <c r="J6" s="31" t="s">
        <v>42</v>
      </c>
      <c r="K6" s="24"/>
      <c r="L6" s="22" t="s">
        <v>40</v>
      </c>
      <c r="M6" s="78">
        <f>POWER((1+M5),(1/360))-1</f>
        <v>5.1193353302725342E-5</v>
      </c>
      <c r="N6" s="77" t="s">
        <v>36</v>
      </c>
      <c r="O6" s="78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11</v>
      </c>
      <c r="D7" s="63">
        <v>34</v>
      </c>
      <c r="E7" s="41"/>
      <c r="F7" s="30" t="s">
        <v>9</v>
      </c>
      <c r="G7" s="65">
        <v>43724</v>
      </c>
      <c r="H7" s="27"/>
      <c r="I7" s="20" t="s">
        <v>17</v>
      </c>
      <c r="J7" s="36"/>
      <c r="K7" s="47"/>
      <c r="L7" s="20"/>
      <c r="M7" s="65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12</v>
      </c>
      <c r="D8" s="63">
        <f>C16-G4</f>
        <v>140</v>
      </c>
      <c r="E8" s="49"/>
      <c r="F8" s="22" t="s">
        <v>22</v>
      </c>
      <c r="G8" s="33" t="s">
        <v>56</v>
      </c>
      <c r="H8" s="27"/>
      <c r="I8" s="37" t="s">
        <v>23</v>
      </c>
      <c r="J8" s="38"/>
      <c r="K8" s="47"/>
      <c r="L8" s="20" t="s">
        <v>41</v>
      </c>
      <c r="M8" s="78">
        <v>7.0000000000000007E-2</v>
      </c>
      <c r="N8" s="77" t="s">
        <v>35</v>
      </c>
      <c r="O8" s="46"/>
      <c r="P8" s="24"/>
      <c r="Q8" s="24"/>
    </row>
    <row r="9" spans="1:19" s="19" customFormat="1" ht="17.25" customHeight="1" x14ac:dyDescent="0.3">
      <c r="A9" s="25"/>
      <c r="C9" s="20" t="s">
        <v>13</v>
      </c>
      <c r="D9" s="63">
        <f>C15-G4</f>
        <v>108</v>
      </c>
      <c r="E9" s="49"/>
      <c r="F9" s="30" t="s">
        <v>24</v>
      </c>
      <c r="G9" s="31"/>
      <c r="H9" s="27"/>
      <c r="I9" s="20" t="s">
        <v>18</v>
      </c>
      <c r="J9" s="32"/>
      <c r="K9" s="47"/>
      <c r="L9" s="30" t="s">
        <v>41</v>
      </c>
      <c r="M9" s="78">
        <f>POWER((1+M8),(1/360))-1</f>
        <v>1.8795835216289802E-4</v>
      </c>
      <c r="N9" s="77" t="s">
        <v>36</v>
      </c>
      <c r="O9" s="78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14</v>
      </c>
      <c r="D10" s="32">
        <v>1</v>
      </c>
      <c r="E10" s="42"/>
      <c r="F10" s="34" t="s">
        <v>25</v>
      </c>
      <c r="G10" s="35"/>
      <c r="H10" s="27"/>
      <c r="I10" s="20" t="s">
        <v>19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15</v>
      </c>
      <c r="D11" s="32">
        <v>1</v>
      </c>
      <c r="E11" s="79"/>
      <c r="F11" s="34" t="s">
        <v>33</v>
      </c>
      <c r="G11" s="33"/>
      <c r="H11" s="27"/>
      <c r="I11" s="34" t="s">
        <v>20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5</v>
      </c>
      <c r="B13" s="11" t="s">
        <v>6</v>
      </c>
      <c r="C13" s="12" t="s">
        <v>7</v>
      </c>
      <c r="D13" s="11" t="s">
        <v>1</v>
      </c>
      <c r="E13" s="11" t="s">
        <v>40</v>
      </c>
      <c r="F13" s="11" t="s">
        <v>41</v>
      </c>
      <c r="G13" s="11" t="s">
        <v>37</v>
      </c>
      <c r="H13" s="11" t="s">
        <v>54</v>
      </c>
      <c r="I13" s="12" t="s">
        <v>52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34</v>
      </c>
      <c r="C14" s="16">
        <v>42611</v>
      </c>
      <c r="D14" s="114"/>
      <c r="E14" s="114"/>
      <c r="F14" s="114"/>
      <c r="G14" s="51"/>
      <c r="H14" s="87">
        <f>VLOOKUP(C14,UMSELIC!A:B,2,FALSE)</f>
        <v>1.7096359999999999</v>
      </c>
      <c r="I14" s="68">
        <f>G3/H14</f>
        <v>2047219.4081079247</v>
      </c>
      <c r="J14" s="16"/>
      <c r="K14" s="51"/>
      <c r="L14" s="51"/>
      <c r="M14" s="51"/>
      <c r="O14" s="3"/>
      <c r="P14" s="43"/>
      <c r="Q14" s="44"/>
      <c r="R14" s="3"/>
      <c r="S14" s="43"/>
    </row>
    <row r="15" spans="1:19" x14ac:dyDescent="0.3">
      <c r="A15" s="57">
        <v>1</v>
      </c>
      <c r="B15" s="8">
        <f t="shared" ref="B15:B48" si="0">C15</f>
        <v>42719</v>
      </c>
      <c r="C15" s="50">
        <v>42719</v>
      </c>
      <c r="D15" s="114"/>
      <c r="E15" s="113">
        <f>((1+$O$6)^(C15-C14)-1)*I14</f>
        <v>11193.989276830313</v>
      </c>
      <c r="F15" s="108">
        <f t="shared" ref="F15:F47" si="1">((1+$O$9)^(C15-C14-1)-1)*I14</f>
        <v>41010.274622981829</v>
      </c>
      <c r="G15" s="80">
        <f>D15+E15+F15</f>
        <v>52204.26389981214</v>
      </c>
      <c r="H15" s="87">
        <f>H14</f>
        <v>1.7096359999999999</v>
      </c>
      <c r="I15" s="68">
        <f>I14/H14*H15-D15</f>
        <v>2047219.4081079247</v>
      </c>
      <c r="J15" s="16"/>
      <c r="K15" s="51"/>
      <c r="L15" s="51"/>
      <c r="M15" s="51"/>
      <c r="O15" s="3"/>
      <c r="P15" s="43"/>
      <c r="Q15" s="44"/>
      <c r="R15" s="3"/>
      <c r="S15" s="43"/>
    </row>
    <row r="16" spans="1:19" x14ac:dyDescent="0.3">
      <c r="A16" s="6">
        <v>2</v>
      </c>
      <c r="B16" s="58">
        <f>C16</f>
        <v>42751</v>
      </c>
      <c r="C16" s="50">
        <v>42751</v>
      </c>
      <c r="D16" s="60">
        <f>$I$15/33</f>
        <v>62036.951760846205</v>
      </c>
      <c r="E16" s="113">
        <f t="shared" ref="E16:E48" si="2">((1+$O$6)^(C16-C15)-1)*I15</f>
        <v>3310.3762654380521</v>
      </c>
      <c r="F16" s="108">
        <f t="shared" si="1"/>
        <v>11797.90621441057</v>
      </c>
      <c r="G16" s="80">
        <f t="shared" ref="G16:G48" si="3">D16+E16+F16</f>
        <v>77145.23424069483</v>
      </c>
      <c r="H16" s="87">
        <f t="shared" ref="H16:H48" si="4">H15</f>
        <v>1.7096359999999999</v>
      </c>
      <c r="I16" s="68">
        <f t="shared" ref="I16:I48" si="5">I15/H15*H16-D16</f>
        <v>1985182.4563470786</v>
      </c>
      <c r="J16" s="59"/>
      <c r="K16" s="61"/>
      <c r="L16" s="61"/>
      <c r="M16" s="61"/>
      <c r="O16" s="48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0">
        <v>42781</v>
      </c>
      <c r="D17" s="60">
        <f t="shared" ref="D17:D48" si="6">$I$14/33</f>
        <v>62036.951760846205</v>
      </c>
      <c r="E17" s="113">
        <f t="shared" si="2"/>
        <v>3009.2809841545545</v>
      </c>
      <c r="F17" s="108">
        <f t="shared" si="1"/>
        <v>10700.318476053086</v>
      </c>
      <c r="G17" s="80">
        <f t="shared" si="3"/>
        <v>75746.551221053844</v>
      </c>
      <c r="H17" s="87">
        <f t="shared" si="4"/>
        <v>1.7096359999999999</v>
      </c>
      <c r="I17" s="68">
        <f t="shared" si="5"/>
        <v>1923145.5045862324</v>
      </c>
      <c r="J17" s="13"/>
      <c r="K17" s="52"/>
      <c r="L17" s="52"/>
      <c r="M17" s="52"/>
      <c r="O17" s="48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0">
        <v>42809</v>
      </c>
      <c r="D18" s="60">
        <f t="shared" si="6"/>
        <v>62036.951760846205</v>
      </c>
      <c r="E18" s="113">
        <f t="shared" si="2"/>
        <v>2720.7541465077202</v>
      </c>
      <c r="F18" s="108">
        <f t="shared" si="1"/>
        <v>9649.2511985561996</v>
      </c>
      <c r="G18" s="80">
        <f t="shared" si="3"/>
        <v>74406.957105910129</v>
      </c>
      <c r="H18" s="87">
        <f t="shared" si="4"/>
        <v>1.7096359999999999</v>
      </c>
      <c r="I18" s="68">
        <f t="shared" si="5"/>
        <v>1861108.5528253862</v>
      </c>
      <c r="J18" s="13"/>
      <c r="K18" s="52"/>
      <c r="L18" s="52"/>
      <c r="M18" s="52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59">
        <v>42842</v>
      </c>
      <c r="D19" s="60">
        <f t="shared" si="6"/>
        <v>62036.951760846205</v>
      </c>
      <c r="E19" s="113">
        <f t="shared" si="2"/>
        <v>3103.5561197745606</v>
      </c>
      <c r="F19" s="108">
        <f t="shared" si="1"/>
        <v>11072.376113173988</v>
      </c>
      <c r="G19" s="80">
        <f t="shared" si="3"/>
        <v>76212.883993794763</v>
      </c>
      <c r="H19" s="87">
        <f t="shared" si="4"/>
        <v>1.7096359999999999</v>
      </c>
      <c r="I19" s="68">
        <f t="shared" si="5"/>
        <v>1799071.60106454</v>
      </c>
      <c r="J19" s="13"/>
      <c r="K19" s="52"/>
      <c r="L19" s="52"/>
      <c r="M19" s="52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0">
        <f t="shared" si="6"/>
        <v>62036.951760846205</v>
      </c>
      <c r="E20" s="113">
        <f t="shared" si="2"/>
        <v>2545.2216209265771</v>
      </c>
      <c r="F20" s="108">
        <f t="shared" si="1"/>
        <v>9026.7188631654772</v>
      </c>
      <c r="G20" s="80">
        <f t="shared" si="3"/>
        <v>73608.892244938252</v>
      </c>
      <c r="H20" s="87">
        <f t="shared" si="4"/>
        <v>1.7096359999999999</v>
      </c>
      <c r="I20" s="68">
        <f t="shared" si="5"/>
        <v>1737034.6493036938</v>
      </c>
      <c r="J20" s="13"/>
      <c r="K20" s="52"/>
      <c r="L20" s="52"/>
      <c r="M20" s="52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0">
        <f t="shared" si="6"/>
        <v>62036.951760846205</v>
      </c>
      <c r="E21" s="113">
        <f t="shared" si="2"/>
        <v>2808.8041040080443</v>
      </c>
      <c r="F21" s="108">
        <f t="shared" si="1"/>
        <v>10010.344666772606</v>
      </c>
      <c r="G21" s="80">
        <f t="shared" si="3"/>
        <v>74856.100531626857</v>
      </c>
      <c r="H21" s="87">
        <f t="shared" si="4"/>
        <v>1.7096359999999999</v>
      </c>
      <c r="I21" s="68">
        <f t="shared" si="5"/>
        <v>1674997.6975428476</v>
      </c>
      <c r="J21" s="13"/>
      <c r="K21" s="52"/>
      <c r="L21" s="52"/>
      <c r="M21" s="52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0">
        <f t="shared" si="6"/>
        <v>62036.951760846205</v>
      </c>
      <c r="E22" s="113">
        <f t="shared" si="2"/>
        <v>2623.7831126551723</v>
      </c>
      <c r="F22" s="108">
        <f t="shared" si="1"/>
        <v>9340.5840982590453</v>
      </c>
      <c r="G22" s="80">
        <f t="shared" si="3"/>
        <v>74001.318971760425</v>
      </c>
      <c r="H22" s="87">
        <f t="shared" si="4"/>
        <v>1.7096359999999999</v>
      </c>
      <c r="I22" s="68">
        <f t="shared" si="5"/>
        <v>1612960.7457820014</v>
      </c>
      <c r="J22" s="13"/>
      <c r="K22" s="55"/>
      <c r="L22" s="52"/>
      <c r="M22" s="52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0">
        <f t="shared" si="6"/>
        <v>62036.951760846205</v>
      </c>
      <c r="E23" s="113">
        <f t="shared" si="2"/>
        <v>2363.4797571015683</v>
      </c>
      <c r="F23" s="108">
        <f t="shared" si="1"/>
        <v>8393.4367055742769</v>
      </c>
      <c r="G23" s="80">
        <f t="shared" si="3"/>
        <v>72793.868223522048</v>
      </c>
      <c r="H23" s="87">
        <f t="shared" si="4"/>
        <v>1.7096359999999999</v>
      </c>
      <c r="I23" s="68">
        <f t="shared" si="5"/>
        <v>1550923.7940211552</v>
      </c>
      <c r="J23" s="13"/>
      <c r="K23" s="52"/>
      <c r="L23" s="52"/>
      <c r="M23" s="52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0">
        <f t="shared" si="6"/>
        <v>62036.951760846205</v>
      </c>
      <c r="E24" s="113">
        <f t="shared" si="2"/>
        <v>2429.4288080140486</v>
      </c>
      <c r="F24" s="108">
        <f t="shared" si="1"/>
        <v>8648.6889798694865</v>
      </c>
      <c r="G24" s="80">
        <f t="shared" si="3"/>
        <v>73115.069548729734</v>
      </c>
      <c r="H24" s="87">
        <f t="shared" si="4"/>
        <v>1.7096359999999999</v>
      </c>
      <c r="I24" s="68">
        <f t="shared" si="5"/>
        <v>1488886.842260309</v>
      </c>
      <c r="J24" s="13"/>
      <c r="K24" s="52"/>
      <c r="L24" s="52"/>
      <c r="M24" s="52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0">
        <f t="shared" si="6"/>
        <v>62036.951760846205</v>
      </c>
      <c r="E25" s="113">
        <f t="shared" si="2"/>
        <v>2332.2516556934866</v>
      </c>
      <c r="F25" s="108">
        <f t="shared" si="1"/>
        <v>8302.7414206747071</v>
      </c>
      <c r="G25" s="80">
        <f t="shared" si="3"/>
        <v>72671.944837214396</v>
      </c>
      <c r="H25" s="87">
        <f t="shared" si="4"/>
        <v>1.7096359999999999</v>
      </c>
      <c r="I25" s="68">
        <f t="shared" si="5"/>
        <v>1426849.8904994628</v>
      </c>
      <c r="J25" s="13"/>
      <c r="K25" s="52"/>
      <c r="L25" s="52"/>
      <c r="M25" s="52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0">
        <f t="shared" si="6"/>
        <v>62036.951760846205</v>
      </c>
      <c r="E26" s="113">
        <f t="shared" si="2"/>
        <v>2235.0745033729245</v>
      </c>
      <c r="F26" s="108">
        <f t="shared" si="1"/>
        <v>7956.7938614799286</v>
      </c>
      <c r="G26" s="80">
        <f t="shared" si="3"/>
        <v>72228.820125699058</v>
      </c>
      <c r="H26" s="87">
        <f t="shared" si="4"/>
        <v>1.7096359999999999</v>
      </c>
      <c r="I26" s="68">
        <f t="shared" si="5"/>
        <v>1364812.9387386166</v>
      </c>
      <c r="J26" s="13"/>
      <c r="K26" s="55"/>
      <c r="L26" s="52"/>
      <c r="M26" s="52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0">
        <f t="shared" si="6"/>
        <v>62036.951760846205</v>
      </c>
      <c r="E27" s="113">
        <f t="shared" si="2"/>
        <v>1999.8674867782504</v>
      </c>
      <c r="F27" s="108">
        <f t="shared" si="1"/>
        <v>7102.1387508705429</v>
      </c>
      <c r="G27" s="80">
        <f t="shared" si="3"/>
        <v>71138.957998494996</v>
      </c>
      <c r="H27" s="87">
        <f t="shared" si="4"/>
        <v>1.7096359999999999</v>
      </c>
      <c r="I27" s="68">
        <f t="shared" si="5"/>
        <v>1302775.9869777705</v>
      </c>
      <c r="J27" s="13"/>
      <c r="K27" s="52"/>
      <c r="L27" s="52"/>
      <c r="M27" s="52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0">
        <f t="shared" si="6"/>
        <v>62036.951760846205</v>
      </c>
      <c r="E28" s="113">
        <f t="shared" si="2"/>
        <v>2040.7201987318008</v>
      </c>
      <c r="F28" s="108">
        <f t="shared" si="1"/>
        <v>7264.8987430903699</v>
      </c>
      <c r="G28" s="80">
        <f t="shared" si="3"/>
        <v>71342.570702668381</v>
      </c>
      <c r="H28" s="87">
        <f t="shared" si="4"/>
        <v>1.7096359999999999</v>
      </c>
      <c r="I28" s="68">
        <f t="shared" si="5"/>
        <v>1240739.0352169243</v>
      </c>
      <c r="J28" s="13"/>
      <c r="K28" s="52"/>
      <c r="L28" s="52"/>
      <c r="M28" s="52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0">
        <f t="shared" si="6"/>
        <v>62036.951760846205</v>
      </c>
      <c r="E29" s="113">
        <f t="shared" si="2"/>
        <v>1943.5430464112389</v>
      </c>
      <c r="F29" s="108">
        <f t="shared" si="1"/>
        <v>6918.9511838955905</v>
      </c>
      <c r="G29" s="80">
        <f t="shared" si="3"/>
        <v>70899.445991153028</v>
      </c>
      <c r="H29" s="87">
        <f t="shared" si="4"/>
        <v>1.7096359999999999</v>
      </c>
      <c r="I29" s="68">
        <f t="shared" si="5"/>
        <v>1178702.0834560781</v>
      </c>
      <c r="J29" s="13"/>
      <c r="K29" s="52"/>
      <c r="L29" s="52"/>
      <c r="M29" s="52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0">
        <f t="shared" si="6"/>
        <v>62036.951760846205</v>
      </c>
      <c r="E30" s="113">
        <f t="shared" si="2"/>
        <v>1667.5589930208612</v>
      </c>
      <c r="F30" s="108">
        <f t="shared" si="1"/>
        <v>5914.057186211865</v>
      </c>
      <c r="G30" s="80">
        <f t="shared" si="3"/>
        <v>69618.567940078923</v>
      </c>
      <c r="H30" s="87">
        <f t="shared" si="4"/>
        <v>1.7096359999999999</v>
      </c>
      <c r="I30" s="68">
        <f t="shared" si="5"/>
        <v>1116665.1316952319</v>
      </c>
      <c r="J30" s="13"/>
      <c r="K30" s="52"/>
      <c r="L30" s="52"/>
      <c r="M30" s="52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0">
        <f t="shared" si="6"/>
        <v>62036.951760846205</v>
      </c>
      <c r="E31" s="113">
        <f t="shared" si="2"/>
        <v>1805.6597811480287</v>
      </c>
      <c r="F31" s="108">
        <f t="shared" si="1"/>
        <v>6435.221571496676</v>
      </c>
      <c r="G31" s="80">
        <f t="shared" si="3"/>
        <v>70277.833113490909</v>
      </c>
      <c r="H31" s="87">
        <f t="shared" si="4"/>
        <v>1.7096359999999999</v>
      </c>
      <c r="I31" s="68">
        <f t="shared" si="5"/>
        <v>1054628.1799343857</v>
      </c>
      <c r="J31" s="13"/>
      <c r="K31" s="52"/>
      <c r="L31" s="52"/>
      <c r="M31" s="52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60">
        <f t="shared" si="6"/>
        <v>62036.951760846205</v>
      </c>
      <c r="E32" s="113">
        <f t="shared" si="2"/>
        <v>1545.3521488741026</v>
      </c>
      <c r="F32" s="108">
        <f t="shared" si="1"/>
        <v>5488.0163074908742</v>
      </c>
      <c r="G32" s="80">
        <f t="shared" si="3"/>
        <v>69070.320217211178</v>
      </c>
      <c r="H32" s="87">
        <f t="shared" si="4"/>
        <v>1.7096359999999999</v>
      </c>
      <c r="I32" s="68">
        <f t="shared" si="5"/>
        <v>992591.22817353951</v>
      </c>
      <c r="J32" s="13"/>
      <c r="K32" s="52"/>
      <c r="L32" s="52"/>
      <c r="M32" s="52"/>
      <c r="O32" s="3"/>
      <c r="P32" s="3"/>
      <c r="Q32" s="3"/>
      <c r="R32" s="3"/>
    </row>
    <row r="33" spans="1:18" ht="15" thickBot="1" x14ac:dyDescent="0.35">
      <c r="A33" s="88">
        <v>19</v>
      </c>
      <c r="B33" s="89">
        <f t="shared" si="0"/>
        <v>43266</v>
      </c>
      <c r="C33" s="90">
        <v>43266</v>
      </c>
      <c r="D33" s="91">
        <f t="shared" si="6"/>
        <v>62036.951760846205</v>
      </c>
      <c r="E33" s="115">
        <f t="shared" si="2"/>
        <v>1554.8344371289913</v>
      </c>
      <c r="F33" s="116">
        <f t="shared" si="1"/>
        <v>5535.1609471164729</v>
      </c>
      <c r="G33" s="92">
        <f t="shared" si="3"/>
        <v>69126.947145091675</v>
      </c>
      <c r="H33" s="93">
        <f t="shared" si="4"/>
        <v>1.7096359999999999</v>
      </c>
      <c r="I33" s="94">
        <f t="shared" si="5"/>
        <v>930554.27641269332</v>
      </c>
      <c r="J33" s="94"/>
      <c r="K33" s="94"/>
      <c r="L33" s="94"/>
      <c r="M33" s="94"/>
      <c r="O33" s="3"/>
      <c r="P33" s="3"/>
      <c r="Q33" s="3"/>
      <c r="R33" s="3"/>
    </row>
    <row r="34" spans="1:18" ht="15" thickTop="1" x14ac:dyDescent="0.3">
      <c r="A34" s="57">
        <v>20</v>
      </c>
      <c r="B34" s="58">
        <f t="shared" si="0"/>
        <v>43297</v>
      </c>
      <c r="C34" s="59">
        <v>43297</v>
      </c>
      <c r="D34" s="60">
        <f t="shared" si="6"/>
        <v>62036.951760846205</v>
      </c>
      <c r="E34" s="113">
        <f t="shared" si="2"/>
        <v>1457.6572848084293</v>
      </c>
      <c r="F34" s="108">
        <f t="shared" si="1"/>
        <v>5189.2133879216935</v>
      </c>
      <c r="G34" s="84">
        <f t="shared" si="3"/>
        <v>68683.822433576337</v>
      </c>
      <c r="H34" s="87">
        <f t="shared" si="4"/>
        <v>1.7096359999999999</v>
      </c>
      <c r="I34" s="68">
        <f t="shared" si="5"/>
        <v>868517.32465184701</v>
      </c>
      <c r="J34" s="13"/>
      <c r="K34" s="52"/>
      <c r="L34" s="52"/>
      <c r="M34" s="52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0">
        <f t="shared" si="6"/>
        <v>62036.951760846205</v>
      </c>
      <c r="E35" s="113">
        <f t="shared" si="2"/>
        <v>1316.5604305676177</v>
      </c>
      <c r="F35" s="108">
        <f t="shared" si="1"/>
        <v>4681.3893332732259</v>
      </c>
      <c r="G35" s="80">
        <f t="shared" si="3"/>
        <v>68034.90152468704</v>
      </c>
      <c r="H35" s="87">
        <f t="shared" si="4"/>
        <v>1.7096359999999999</v>
      </c>
      <c r="I35" s="68">
        <f t="shared" si="5"/>
        <v>806480.37289100082</v>
      </c>
      <c r="J35" s="13"/>
      <c r="K35" s="52"/>
      <c r="L35" s="52"/>
      <c r="M35" s="52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0">
        <f t="shared" si="6"/>
        <v>62036.951760846205</v>
      </c>
      <c r="E36" s="113">
        <f t="shared" si="2"/>
        <v>1344.8743185689764</v>
      </c>
      <c r="F36" s="108">
        <f t="shared" si="1"/>
        <v>4798.0296490420624</v>
      </c>
      <c r="G36" s="80">
        <f t="shared" si="3"/>
        <v>68179.855728457245</v>
      </c>
      <c r="H36" s="87">
        <f t="shared" si="4"/>
        <v>1.7096359999999999</v>
      </c>
      <c r="I36" s="68">
        <f t="shared" si="5"/>
        <v>744443.42113015463</v>
      </c>
      <c r="J36" s="13"/>
      <c r="K36" s="52"/>
      <c r="L36" s="52"/>
      <c r="M36" s="52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0">
        <f t="shared" si="6"/>
        <v>62036.951760846205</v>
      </c>
      <c r="E37" s="113">
        <f t="shared" si="2"/>
        <v>1053.1951534868597</v>
      </c>
      <c r="F37" s="108">
        <f t="shared" si="1"/>
        <v>3735.194012344336</v>
      </c>
      <c r="G37" s="80">
        <f t="shared" si="3"/>
        <v>66825.340926677396</v>
      </c>
      <c r="H37" s="87">
        <f t="shared" si="4"/>
        <v>1.7096359999999999</v>
      </c>
      <c r="I37" s="68">
        <f t="shared" si="5"/>
        <v>682406.46936930844</v>
      </c>
      <c r="J37" s="13"/>
      <c r="K37" s="52"/>
      <c r="L37" s="52"/>
      <c r="M37" s="52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0">
        <f t="shared" si="6"/>
        <v>62036.951760846205</v>
      </c>
      <c r="E38" s="113">
        <f t="shared" si="2"/>
        <v>1103.4587551460177</v>
      </c>
      <c r="F38" s="108">
        <f t="shared" si="1"/>
        <v>3932.6354048035246</v>
      </c>
      <c r="G38" s="80">
        <f t="shared" si="3"/>
        <v>67073.045920795746</v>
      </c>
      <c r="H38" s="87">
        <f t="shared" si="4"/>
        <v>1.7096359999999999</v>
      </c>
      <c r="I38" s="68">
        <f t="shared" si="5"/>
        <v>620369.51760846225</v>
      </c>
      <c r="J38" s="13"/>
      <c r="K38" s="52"/>
      <c r="L38" s="52"/>
      <c r="M38" s="52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0">
        <f t="shared" si="6"/>
        <v>62036.951760846205</v>
      </c>
      <c r="E39" s="113">
        <f t="shared" si="2"/>
        <v>971.77152320561959</v>
      </c>
      <c r="F39" s="108">
        <f t="shared" si="1"/>
        <v>3459.4755919477957</v>
      </c>
      <c r="G39" s="80">
        <f t="shared" si="3"/>
        <v>66468.198875999617</v>
      </c>
      <c r="H39" s="87">
        <f t="shared" si="4"/>
        <v>1.7096359999999999</v>
      </c>
      <c r="I39" s="68">
        <f t="shared" si="5"/>
        <v>558332.56584761606</v>
      </c>
      <c r="J39" s="13"/>
      <c r="K39" s="52"/>
      <c r="L39" s="52"/>
      <c r="M39" s="52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0">
        <f t="shared" si="6"/>
        <v>62036.951760846205</v>
      </c>
      <c r="E40" s="113">
        <f t="shared" si="2"/>
        <v>818.12760822746623</v>
      </c>
      <c r="F40" s="108">
        <f t="shared" si="1"/>
        <v>2905.4203980834045</v>
      </c>
      <c r="G40" s="80">
        <f t="shared" si="3"/>
        <v>65760.499767157075</v>
      </c>
      <c r="H40" s="87">
        <f t="shared" si="4"/>
        <v>1.7096359999999999</v>
      </c>
      <c r="I40" s="68">
        <f t="shared" si="5"/>
        <v>496295.61408676987</v>
      </c>
      <c r="J40" s="13"/>
      <c r="K40" s="52"/>
      <c r="L40" s="52"/>
      <c r="M40" s="52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0">
        <f t="shared" si="6"/>
        <v>62036.951760846205</v>
      </c>
      <c r="E41" s="113">
        <f t="shared" si="2"/>
        <v>777.41721856449578</v>
      </c>
      <c r="F41" s="108">
        <f t="shared" si="1"/>
        <v>2767.5804735582369</v>
      </c>
      <c r="G41" s="80">
        <f t="shared" si="3"/>
        <v>65581.94945296894</v>
      </c>
      <c r="H41" s="87">
        <f t="shared" si="4"/>
        <v>1.7096359999999999</v>
      </c>
      <c r="I41" s="68">
        <f t="shared" si="5"/>
        <v>434258.66232592362</v>
      </c>
      <c r="J41" s="13"/>
      <c r="K41" s="52"/>
      <c r="L41" s="52"/>
      <c r="M41" s="52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0">
        <f t="shared" si="6"/>
        <v>62036.951760846205</v>
      </c>
      <c r="E42" s="113">
        <f t="shared" si="2"/>
        <v>614.36383953400161</v>
      </c>
      <c r="F42" s="108">
        <f t="shared" si="1"/>
        <v>2178.8631738675299</v>
      </c>
      <c r="G42" s="80">
        <f t="shared" si="3"/>
        <v>64830.178774247739</v>
      </c>
      <c r="H42" s="87">
        <f t="shared" si="4"/>
        <v>1.7096359999999999</v>
      </c>
      <c r="I42" s="68">
        <f t="shared" si="5"/>
        <v>372221.71056507743</v>
      </c>
      <c r="J42" s="13"/>
      <c r="K42" s="52"/>
      <c r="L42" s="52"/>
      <c r="M42" s="52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0">
        <f t="shared" si="6"/>
        <v>62036.951760846205</v>
      </c>
      <c r="E43" s="113">
        <f t="shared" si="2"/>
        <v>583.06291392337187</v>
      </c>
      <c r="F43" s="108">
        <f t="shared" si="1"/>
        <v>2075.6853551686781</v>
      </c>
      <c r="G43" s="80">
        <f t="shared" si="3"/>
        <v>64695.700029938256</v>
      </c>
      <c r="H43" s="87">
        <f t="shared" si="4"/>
        <v>1.7096359999999999</v>
      </c>
      <c r="I43" s="68">
        <f t="shared" si="5"/>
        <v>310184.75880423124</v>
      </c>
      <c r="J43" s="13"/>
      <c r="K43" s="52"/>
      <c r="L43" s="52"/>
      <c r="M43" s="52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0">
        <f t="shared" si="6"/>
        <v>62036.951760846205</v>
      </c>
      <c r="E44" s="113">
        <f t="shared" si="2"/>
        <v>470.20015377414944</v>
      </c>
      <c r="F44" s="108">
        <f t="shared" si="1"/>
        <v>1671.9247618832958</v>
      </c>
      <c r="G44" s="80">
        <f t="shared" si="3"/>
        <v>64179.076676503653</v>
      </c>
      <c r="H44" s="87">
        <f t="shared" si="4"/>
        <v>1.7096359999999999</v>
      </c>
      <c r="I44" s="68">
        <f t="shared" si="5"/>
        <v>248147.80704338505</v>
      </c>
      <c r="J44" s="13"/>
      <c r="K44" s="52"/>
      <c r="L44" s="52"/>
      <c r="M44" s="52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0">
        <f t="shared" si="6"/>
        <v>62036.951760846205</v>
      </c>
      <c r="E45" s="113">
        <f t="shared" si="2"/>
        <v>413.80748263660843</v>
      </c>
      <c r="F45" s="108">
        <f t="shared" si="1"/>
        <v>1476.3168150898664</v>
      </c>
      <c r="G45" s="80">
        <f t="shared" si="3"/>
        <v>63927.076058572675</v>
      </c>
      <c r="H45" s="87">
        <f t="shared" si="4"/>
        <v>1.7096359999999999</v>
      </c>
      <c r="I45" s="68">
        <f t="shared" si="5"/>
        <v>186110.85528253886</v>
      </c>
      <c r="J45" s="13"/>
      <c r="K45" s="52"/>
      <c r="L45" s="52"/>
      <c r="M45" s="52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0">
        <f t="shared" si="6"/>
        <v>62036.951760846205</v>
      </c>
      <c r="E46" s="113">
        <f t="shared" si="2"/>
        <v>263.2987883717152</v>
      </c>
      <c r="F46" s="108">
        <f t="shared" si="1"/>
        <v>933.79850308608502</v>
      </c>
      <c r="G46" s="80">
        <f t="shared" si="3"/>
        <v>63234.049052304006</v>
      </c>
      <c r="H46" s="87">
        <f t="shared" si="4"/>
        <v>1.7096359999999999</v>
      </c>
      <c r="I46" s="68">
        <f t="shared" si="5"/>
        <v>124073.90352169266</v>
      </c>
      <c r="J46" s="13"/>
      <c r="K46" s="52"/>
      <c r="L46" s="52"/>
      <c r="M46" s="52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0">
        <f t="shared" si="6"/>
        <v>62036.951760846205</v>
      </c>
      <c r="E47" s="113">
        <f t="shared" si="2"/>
        <v>194.35430464112426</v>
      </c>
      <c r="F47" s="108">
        <f t="shared" si="1"/>
        <v>691.89511838956037</v>
      </c>
      <c r="G47" s="80">
        <f t="shared" si="3"/>
        <v>62923.201183876889</v>
      </c>
      <c r="H47" s="87">
        <f t="shared" si="4"/>
        <v>1.7096359999999999</v>
      </c>
      <c r="I47" s="68">
        <f t="shared" si="5"/>
        <v>62036.951760846452</v>
      </c>
      <c r="J47" s="13"/>
      <c r="K47" s="52"/>
      <c r="L47" s="52"/>
      <c r="M47" s="52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0">
        <f t="shared" si="6"/>
        <v>62036.951760846205</v>
      </c>
      <c r="E48" s="113">
        <f t="shared" si="2"/>
        <v>100.31443228600197</v>
      </c>
      <c r="F48" s="108">
        <f>((1+$O$9)^(C48-C47-1)-1)*I47</f>
        <v>357.51230952759448</v>
      </c>
      <c r="G48" s="80">
        <f t="shared" si="3"/>
        <v>62494.778502659799</v>
      </c>
      <c r="H48" s="87">
        <f t="shared" si="4"/>
        <v>1.7096359999999999</v>
      </c>
      <c r="I48" s="68">
        <f t="shared" si="5"/>
        <v>2.4738255888223648E-10</v>
      </c>
      <c r="J48" s="13"/>
      <c r="K48" s="52"/>
      <c r="L48" s="52"/>
      <c r="M48" s="52"/>
      <c r="O48" s="3"/>
      <c r="P48" s="3"/>
      <c r="Q48" s="3"/>
      <c r="R48" s="3"/>
    </row>
    <row r="49" spans="1:18" s="4" customFormat="1" x14ac:dyDescent="0.3">
      <c r="A49" s="7"/>
      <c r="B49" s="7" t="s">
        <v>2</v>
      </c>
      <c r="C49" s="14"/>
      <c r="D49" s="98">
        <f>SUM(D14:D48)</f>
        <v>2047219.4081079245</v>
      </c>
      <c r="E49" s="98">
        <f>SUM(E14:E48)</f>
        <v>64716.000654312746</v>
      </c>
      <c r="F49" s="98">
        <f>SUM(F14:F48)</f>
        <v>231422.81419913052</v>
      </c>
      <c r="G49" s="98">
        <f>SUM(G14:G48)</f>
        <v>2343358.222961368</v>
      </c>
      <c r="H49" s="85"/>
      <c r="I49" s="99"/>
      <c r="J49" s="14"/>
      <c r="K49" s="54"/>
      <c r="L49" s="54"/>
      <c r="M49" s="54"/>
      <c r="N49" s="2"/>
    </row>
    <row r="50" spans="1:18" x14ac:dyDescent="0.3">
      <c r="C50" s="82" t="s">
        <v>48</v>
      </c>
      <c r="D50" s="100">
        <v>2047219.4081079999</v>
      </c>
      <c r="E50" s="100">
        <v>64158.226863000004</v>
      </c>
      <c r="F50" s="100">
        <v>232560.869898</v>
      </c>
      <c r="G50" s="100">
        <f>SUM(D50:F50)</f>
        <v>2343938.5048689996</v>
      </c>
      <c r="H50" s="86"/>
      <c r="I50" s="56"/>
      <c r="J50" s="56"/>
      <c r="K50" s="56"/>
      <c r="L50" s="3"/>
      <c r="M50" s="3"/>
      <c r="O50" s="3"/>
      <c r="P50" s="3"/>
      <c r="Q50" s="3"/>
      <c r="R50" s="3"/>
    </row>
    <row r="51" spans="1:18" x14ac:dyDescent="0.3">
      <c r="C51" s="82" t="s">
        <v>49</v>
      </c>
      <c r="D51" s="101">
        <f>D49-D50</f>
        <v>-7.543712854385376E-8</v>
      </c>
      <c r="E51" s="101">
        <f>E49-E50</f>
        <v>557.77379131274211</v>
      </c>
      <c r="F51" s="101">
        <f>F49-F50</f>
        <v>-1138.055698869488</v>
      </c>
      <c r="G51" s="101">
        <f>G49-G50</f>
        <v>-580.28190763154998</v>
      </c>
      <c r="H51" s="86"/>
      <c r="I51" s="56"/>
      <c r="J51" s="56"/>
      <c r="K51" s="56"/>
      <c r="L51" s="3"/>
      <c r="M51" s="3"/>
      <c r="O51" s="3"/>
      <c r="P51" s="3"/>
      <c r="Q51" s="3"/>
      <c r="R51" s="3"/>
    </row>
    <row r="52" spans="1:18" x14ac:dyDescent="0.3">
      <c r="I52" s="56"/>
      <c r="J52" s="56"/>
      <c r="K52" s="56"/>
      <c r="L52" s="3"/>
      <c r="M52" s="3"/>
      <c r="O52" s="3"/>
      <c r="P52" s="3"/>
      <c r="Q52" s="3"/>
      <c r="R52" s="3"/>
    </row>
    <row r="53" spans="1:18" x14ac:dyDescent="0.3">
      <c r="B53" s="110"/>
      <c r="I53" s="56"/>
      <c r="J53" s="56"/>
      <c r="K53" s="56"/>
      <c r="L53" s="3"/>
      <c r="M53" s="3"/>
      <c r="O53" s="3"/>
      <c r="P53" s="3"/>
      <c r="Q53" s="3"/>
      <c r="R53" s="3"/>
    </row>
    <row r="54" spans="1:18" x14ac:dyDescent="0.3">
      <c r="B54" s="110"/>
      <c r="C54" s="45"/>
      <c r="D54" s="45"/>
      <c r="E54" s="45"/>
      <c r="F54" s="81"/>
      <c r="G54" s="45"/>
      <c r="H54" s="81"/>
      <c r="I54" s="82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10"/>
      <c r="C55" s="45"/>
      <c r="D55" s="45"/>
      <c r="E55" s="45"/>
      <c r="F55" s="81"/>
      <c r="G55" s="45"/>
      <c r="H55" s="81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10"/>
      <c r="C56" s="45"/>
      <c r="D56" s="45"/>
      <c r="E56" s="45"/>
      <c r="F56" s="81"/>
      <c r="G56" s="81"/>
      <c r="H56" s="81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10"/>
      <c r="C57" s="45"/>
      <c r="D57" s="45"/>
      <c r="E57" s="45"/>
    </row>
    <row r="58" spans="1:18" x14ac:dyDescent="0.3">
      <c r="B58" s="110"/>
      <c r="C58" s="111"/>
      <c r="D58" s="45"/>
      <c r="E58" s="45"/>
      <c r="F58" s="81"/>
      <c r="G58" s="81"/>
      <c r="H58" s="81"/>
      <c r="I58" s="82"/>
      <c r="J58" s="3"/>
      <c r="K58" s="3"/>
    </row>
    <row r="59" spans="1:18" x14ac:dyDescent="0.3">
      <c r="C59" s="83"/>
      <c r="D59" s="83"/>
      <c r="E59" s="45"/>
      <c r="F59" s="45"/>
      <c r="G59" s="81"/>
      <c r="H59" s="81"/>
      <c r="I59" s="82"/>
      <c r="J59" s="3"/>
      <c r="K59" s="3"/>
    </row>
    <row r="60" spans="1:18" x14ac:dyDescent="0.3">
      <c r="D60" s="82"/>
      <c r="E60" s="81"/>
      <c r="F60" s="81"/>
      <c r="G60" s="81"/>
      <c r="H60" s="81"/>
      <c r="J60" s="3"/>
      <c r="K60" s="3"/>
    </row>
    <row r="61" spans="1:18" x14ac:dyDescent="0.3">
      <c r="D61" s="82"/>
      <c r="E61" s="81"/>
      <c r="F61" s="81"/>
      <c r="G61" s="81"/>
      <c r="H61" s="81"/>
    </row>
    <row r="63" spans="1:18" x14ac:dyDescent="0.3">
      <c r="E63" s="45"/>
      <c r="F63" s="82"/>
    </row>
    <row r="64" spans="1:18" x14ac:dyDescent="0.3">
      <c r="E64" s="45"/>
      <c r="F64" s="82"/>
    </row>
    <row r="65" spans="5:5" x14ac:dyDescent="0.3">
      <c r="E65" s="45"/>
    </row>
  </sheetData>
  <mergeCells count="3">
    <mergeCell ref="A1:B1"/>
    <mergeCell ref="C1:D1"/>
    <mergeCell ref="E1:G1"/>
  </mergeCells>
  <dataValidations count="2">
    <dataValidation type="whole" allowBlank="1" showInputMessage="1" showErrorMessage="1" errorTitle="Valor entre 0 e 99" error="O valor digitado deve ser inteiro, entre 0 e 99" sqref="D7 D10:D11" xr:uid="{6C8E50FA-676D-4626-A380-D2D7D06AD145}">
      <formula1>0</formula1>
      <formula2>99</formula2>
    </dataValidation>
    <dataValidation type="list" allowBlank="1" showInputMessage="1" showErrorMessage="1" sqref="G8" xr:uid="{227D7BA4-DEFA-404F-A30B-ED334499CF93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142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7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8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39152-272D-40C6-9BB0-1F34ACC19C5C}">
  <dimension ref="A1:I1275"/>
  <sheetViews>
    <sheetView topLeftCell="A539" zoomScale="85" zoomScaleNormal="85" workbookViewId="0">
      <selection activeCell="B544" sqref="B544"/>
    </sheetView>
  </sheetViews>
  <sheetFormatPr defaultRowHeight="15.6" x14ac:dyDescent="0.3"/>
  <cols>
    <col min="1" max="1" width="14.69921875" style="70" customWidth="1"/>
    <col min="2" max="2" width="13.296875" style="71" customWidth="1"/>
    <col min="6" max="6" width="10.8984375" bestFit="1" customWidth="1"/>
  </cols>
  <sheetData>
    <row r="1" spans="1:2" x14ac:dyDescent="0.3">
      <c r="A1" s="76" t="s">
        <v>55</v>
      </c>
    </row>
    <row r="3" spans="1:2" x14ac:dyDescent="0.3">
      <c r="A3" s="74" t="s">
        <v>44</v>
      </c>
      <c r="B3" s="75" t="s">
        <v>45</v>
      </c>
    </row>
    <row r="4" spans="1:2" x14ac:dyDescent="0.3">
      <c r="A4" s="73">
        <v>42552</v>
      </c>
      <c r="B4" s="71">
        <v>1.673217</v>
      </c>
    </row>
    <row r="5" spans="1:2" x14ac:dyDescent="0.3">
      <c r="A5" s="73">
        <v>42555</v>
      </c>
      <c r="B5" s="71">
        <v>1.674096</v>
      </c>
    </row>
    <row r="6" spans="1:2" x14ac:dyDescent="0.3">
      <c r="A6" s="73">
        <v>42556</v>
      </c>
      <c r="B6" s="71">
        <v>1.6749750000000001</v>
      </c>
    </row>
    <row r="7" spans="1:2" x14ac:dyDescent="0.3">
      <c r="A7" s="73">
        <v>42557</v>
      </c>
      <c r="B7" s="71">
        <v>1.6758550000000001</v>
      </c>
    </row>
    <row r="8" spans="1:2" x14ac:dyDescent="0.3">
      <c r="A8" s="73">
        <v>42558</v>
      </c>
      <c r="B8" s="71">
        <v>1.6767350000000001</v>
      </c>
    </row>
    <row r="9" spans="1:2" x14ac:dyDescent="0.3">
      <c r="A9" s="73">
        <v>42559</v>
      </c>
      <c r="B9" s="71">
        <v>1.677616</v>
      </c>
    </row>
    <row r="10" spans="1:2" x14ac:dyDescent="0.3">
      <c r="A10" s="73">
        <v>42562</v>
      </c>
      <c r="B10" s="71">
        <v>1.6784969999999999</v>
      </c>
    </row>
    <row r="11" spans="1:2" x14ac:dyDescent="0.3">
      <c r="A11" s="73">
        <v>42563</v>
      </c>
      <c r="B11" s="71">
        <v>1.679379</v>
      </c>
    </row>
    <row r="12" spans="1:2" x14ac:dyDescent="0.3">
      <c r="A12" s="73">
        <v>42564</v>
      </c>
      <c r="B12" s="71">
        <v>1.680261</v>
      </c>
    </row>
    <row r="13" spans="1:2" x14ac:dyDescent="0.3">
      <c r="A13" s="73">
        <v>42565</v>
      </c>
      <c r="B13" s="71">
        <v>1.681144</v>
      </c>
    </row>
    <row r="14" spans="1:2" x14ac:dyDescent="0.3">
      <c r="A14" s="73">
        <v>42566</v>
      </c>
      <c r="B14" s="71">
        <v>1.6820269999999999</v>
      </c>
    </row>
    <row r="15" spans="1:2" x14ac:dyDescent="0.3">
      <c r="A15" s="73">
        <v>42569</v>
      </c>
      <c r="B15" s="71">
        <v>1.682911</v>
      </c>
    </row>
    <row r="16" spans="1:2" x14ac:dyDescent="0.3">
      <c r="A16" s="73">
        <v>42570</v>
      </c>
      <c r="B16" s="71">
        <v>1.6837949999999999</v>
      </c>
    </row>
    <row r="17" spans="1:2" x14ac:dyDescent="0.3">
      <c r="A17" s="73">
        <v>42571</v>
      </c>
      <c r="B17" s="71">
        <v>1.68468</v>
      </c>
    </row>
    <row r="18" spans="1:2" x14ac:dyDescent="0.3">
      <c r="A18" s="73">
        <v>42572</v>
      </c>
      <c r="B18" s="71">
        <v>1.685565</v>
      </c>
    </row>
    <row r="19" spans="1:2" x14ac:dyDescent="0.3">
      <c r="A19" s="73">
        <v>42573</v>
      </c>
      <c r="B19" s="71">
        <v>1.68645</v>
      </c>
    </row>
    <row r="20" spans="1:2" x14ac:dyDescent="0.3">
      <c r="A20" s="73">
        <v>42576</v>
      </c>
      <c r="B20" s="71">
        <v>1.6873359999999999</v>
      </c>
    </row>
    <row r="21" spans="1:2" x14ac:dyDescent="0.3">
      <c r="A21" s="73">
        <v>42577</v>
      </c>
      <c r="B21" s="71">
        <v>1.6882219999999999</v>
      </c>
    </row>
    <row r="22" spans="1:2" x14ac:dyDescent="0.3">
      <c r="A22" s="73">
        <v>42578</v>
      </c>
      <c r="B22" s="71">
        <v>1.689109</v>
      </c>
    </row>
    <row r="23" spans="1:2" x14ac:dyDescent="0.3">
      <c r="A23" s="73">
        <v>42579</v>
      </c>
      <c r="B23" s="71">
        <v>1.6899960000000001</v>
      </c>
    </row>
    <row r="24" spans="1:2" x14ac:dyDescent="0.3">
      <c r="A24" s="73">
        <v>42580</v>
      </c>
      <c r="B24" s="71">
        <v>1.6908840000000001</v>
      </c>
    </row>
    <row r="25" spans="1:2" x14ac:dyDescent="0.3">
      <c r="A25" s="73">
        <v>42583</v>
      </c>
      <c r="B25" s="71">
        <v>1.6917720000000001</v>
      </c>
    </row>
    <row r="26" spans="1:2" x14ac:dyDescent="0.3">
      <c r="A26" s="73">
        <v>42584</v>
      </c>
      <c r="B26" s="71">
        <v>1.692661</v>
      </c>
    </row>
    <row r="27" spans="1:2" x14ac:dyDescent="0.3">
      <c r="A27" s="73">
        <v>42585</v>
      </c>
      <c r="B27" s="71">
        <v>1.6935500000000001</v>
      </c>
    </row>
    <row r="28" spans="1:2" x14ac:dyDescent="0.3">
      <c r="A28" s="73">
        <v>42586</v>
      </c>
      <c r="B28" s="71">
        <v>1.6944399999999999</v>
      </c>
    </row>
    <row r="29" spans="1:2" x14ac:dyDescent="0.3">
      <c r="A29" s="73">
        <v>42587</v>
      </c>
      <c r="B29" s="71">
        <v>1.69533</v>
      </c>
    </row>
    <row r="30" spans="1:2" x14ac:dyDescent="0.3">
      <c r="A30" s="73">
        <v>42590</v>
      </c>
      <c r="B30" s="71">
        <v>1.696221</v>
      </c>
    </row>
    <row r="31" spans="1:2" x14ac:dyDescent="0.3">
      <c r="A31" s="73">
        <v>42591</v>
      </c>
      <c r="B31" s="71">
        <v>1.697112</v>
      </c>
    </row>
    <row r="32" spans="1:2" x14ac:dyDescent="0.3">
      <c r="A32" s="73">
        <v>42592</v>
      </c>
      <c r="B32" s="71">
        <v>1.6980040000000001</v>
      </c>
    </row>
    <row r="33" spans="1:2" x14ac:dyDescent="0.3">
      <c r="A33" s="73">
        <v>42593</v>
      </c>
      <c r="B33" s="71">
        <v>1.698896</v>
      </c>
    </row>
    <row r="34" spans="1:2" x14ac:dyDescent="0.3">
      <c r="A34" s="73">
        <v>42594</v>
      </c>
      <c r="B34" s="71">
        <v>1.6997880000000001</v>
      </c>
    </row>
    <row r="35" spans="1:2" x14ac:dyDescent="0.3">
      <c r="A35" s="73">
        <v>42597</v>
      </c>
      <c r="B35" s="71">
        <v>1.7006810000000001</v>
      </c>
    </row>
    <row r="36" spans="1:2" x14ac:dyDescent="0.3">
      <c r="A36" s="73">
        <v>42598</v>
      </c>
      <c r="B36" s="71">
        <v>1.7015739999999999</v>
      </c>
    </row>
    <row r="37" spans="1:2" x14ac:dyDescent="0.3">
      <c r="A37" s="73">
        <v>42599</v>
      </c>
      <c r="B37" s="71">
        <v>1.7024680000000001</v>
      </c>
    </row>
    <row r="38" spans="1:2" x14ac:dyDescent="0.3">
      <c r="A38" s="73">
        <v>42600</v>
      </c>
      <c r="B38" s="71">
        <v>1.703362</v>
      </c>
    </row>
    <row r="39" spans="1:2" x14ac:dyDescent="0.3">
      <c r="A39" s="73">
        <v>42601</v>
      </c>
      <c r="B39" s="71">
        <v>1.7042569999999999</v>
      </c>
    </row>
    <row r="40" spans="1:2" x14ac:dyDescent="0.3">
      <c r="A40" s="73">
        <v>42604</v>
      </c>
      <c r="B40" s="71">
        <v>1.705152</v>
      </c>
    </row>
    <row r="41" spans="1:2" x14ac:dyDescent="0.3">
      <c r="A41" s="73">
        <v>42605</v>
      </c>
      <c r="B41" s="71">
        <v>1.706048</v>
      </c>
    </row>
    <row r="42" spans="1:2" x14ac:dyDescent="0.3">
      <c r="A42" s="73">
        <v>42606</v>
      </c>
      <c r="B42" s="71">
        <v>1.706944</v>
      </c>
    </row>
    <row r="43" spans="1:2" x14ac:dyDescent="0.3">
      <c r="A43" s="73">
        <v>42607</v>
      </c>
      <c r="B43" s="71">
        <v>1.7078409999999999</v>
      </c>
    </row>
    <row r="44" spans="1:2" x14ac:dyDescent="0.3">
      <c r="A44" s="73">
        <v>42608</v>
      </c>
      <c r="B44" s="71">
        <v>1.7087380000000001</v>
      </c>
    </row>
    <row r="45" spans="1:2" x14ac:dyDescent="0.3">
      <c r="A45" s="73">
        <v>42611</v>
      </c>
      <c r="B45" s="71">
        <v>1.7096359999999999</v>
      </c>
    </row>
    <row r="46" spans="1:2" x14ac:dyDescent="0.3">
      <c r="A46" s="73">
        <v>42612</v>
      </c>
      <c r="B46" s="71">
        <v>1.710534</v>
      </c>
    </row>
    <row r="47" spans="1:2" x14ac:dyDescent="0.3">
      <c r="A47" s="73">
        <v>42613</v>
      </c>
      <c r="B47" s="71">
        <v>1.711433</v>
      </c>
    </row>
    <row r="48" spans="1:2" x14ac:dyDescent="0.3">
      <c r="A48" s="73">
        <v>42614</v>
      </c>
      <c r="B48" s="71">
        <v>1.712332</v>
      </c>
    </row>
    <row r="49" spans="1:2" x14ac:dyDescent="0.3">
      <c r="A49" s="73">
        <v>42615</v>
      </c>
      <c r="B49" s="71">
        <v>1.7132320000000001</v>
      </c>
    </row>
    <row r="50" spans="1:2" x14ac:dyDescent="0.3">
      <c r="A50" s="73">
        <v>42618</v>
      </c>
      <c r="B50" s="71">
        <v>1.714132</v>
      </c>
    </row>
    <row r="51" spans="1:2" x14ac:dyDescent="0.3">
      <c r="A51" s="73">
        <v>42619</v>
      </c>
      <c r="B51" s="71">
        <v>1.7150319999999999</v>
      </c>
    </row>
    <row r="52" spans="1:2" x14ac:dyDescent="0.3">
      <c r="A52" s="73">
        <v>42621</v>
      </c>
      <c r="B52" s="71">
        <v>1.7159329999999999</v>
      </c>
    </row>
    <row r="53" spans="1:2" x14ac:dyDescent="0.3">
      <c r="A53" s="73">
        <v>42622</v>
      </c>
      <c r="B53" s="71">
        <v>1.716834</v>
      </c>
    </row>
    <row r="54" spans="1:2" x14ac:dyDescent="0.3">
      <c r="A54" s="73">
        <v>42625</v>
      </c>
      <c r="B54" s="71">
        <v>1.7177359999999999</v>
      </c>
    </row>
    <row r="55" spans="1:2" x14ac:dyDescent="0.3">
      <c r="A55" s="73">
        <v>42626</v>
      </c>
      <c r="B55" s="71">
        <v>1.7186380000000001</v>
      </c>
    </row>
    <row r="56" spans="1:2" x14ac:dyDescent="0.3">
      <c r="A56" s="73">
        <v>42627</v>
      </c>
      <c r="B56" s="71">
        <v>1.719541</v>
      </c>
    </row>
    <row r="57" spans="1:2" x14ac:dyDescent="0.3">
      <c r="A57" s="73">
        <v>42628</v>
      </c>
      <c r="B57" s="71">
        <v>1.7204440000000001</v>
      </c>
    </row>
    <row r="58" spans="1:2" x14ac:dyDescent="0.3">
      <c r="A58" s="73">
        <v>42629</v>
      </c>
      <c r="B58" s="71">
        <v>1.7213480000000001</v>
      </c>
    </row>
    <row r="59" spans="1:2" x14ac:dyDescent="0.3">
      <c r="A59" s="73">
        <v>42632</v>
      </c>
      <c r="B59" s="71">
        <v>1.7222519999999999</v>
      </c>
    </row>
    <row r="60" spans="1:2" x14ac:dyDescent="0.3">
      <c r="A60" s="73">
        <v>42633</v>
      </c>
      <c r="B60" s="71">
        <v>1.723157</v>
      </c>
    </row>
    <row r="61" spans="1:2" x14ac:dyDescent="0.3">
      <c r="A61" s="73">
        <v>42634</v>
      </c>
      <c r="B61" s="71">
        <v>1.724062</v>
      </c>
    </row>
    <row r="62" spans="1:2" x14ac:dyDescent="0.3">
      <c r="A62" s="73">
        <v>42635</v>
      </c>
      <c r="B62" s="71">
        <v>1.7249680000000001</v>
      </c>
    </row>
    <row r="63" spans="1:2" x14ac:dyDescent="0.3">
      <c r="A63" s="73">
        <v>42636</v>
      </c>
      <c r="B63" s="71">
        <v>1.7258739999999999</v>
      </c>
    </row>
    <row r="64" spans="1:2" x14ac:dyDescent="0.3">
      <c r="A64" s="73">
        <v>42639</v>
      </c>
      <c r="B64" s="71">
        <v>1.7267809999999999</v>
      </c>
    </row>
    <row r="65" spans="1:2" x14ac:dyDescent="0.3">
      <c r="A65" s="73">
        <v>42640</v>
      </c>
      <c r="B65" s="71">
        <v>1.7276879999999999</v>
      </c>
    </row>
    <row r="66" spans="1:2" x14ac:dyDescent="0.3">
      <c r="A66" s="73">
        <v>42641</v>
      </c>
      <c r="B66" s="71">
        <v>1.728596</v>
      </c>
    </row>
    <row r="67" spans="1:2" x14ac:dyDescent="0.3">
      <c r="A67" s="73">
        <v>42642</v>
      </c>
      <c r="B67" s="71">
        <v>1.7295039999999999</v>
      </c>
    </row>
    <row r="68" spans="1:2" x14ac:dyDescent="0.3">
      <c r="A68" s="73">
        <v>42643</v>
      </c>
      <c r="B68" s="71">
        <v>1.730413</v>
      </c>
    </row>
    <row r="69" spans="1:2" x14ac:dyDescent="0.3">
      <c r="A69" s="73">
        <v>42646</v>
      </c>
      <c r="B69" s="71">
        <v>1.731322</v>
      </c>
    </row>
    <row r="70" spans="1:2" x14ac:dyDescent="0.3">
      <c r="A70" s="73">
        <v>42647</v>
      </c>
      <c r="B70" s="71">
        <v>1.7322310000000001</v>
      </c>
    </row>
    <row r="71" spans="1:2" x14ac:dyDescent="0.3">
      <c r="A71" s="73">
        <v>42648</v>
      </c>
      <c r="B71" s="71">
        <v>1.733141</v>
      </c>
    </row>
    <row r="72" spans="1:2" x14ac:dyDescent="0.3">
      <c r="A72" s="73">
        <v>42649</v>
      </c>
      <c r="B72" s="71">
        <v>1.734051</v>
      </c>
    </row>
    <row r="73" spans="1:2" x14ac:dyDescent="0.3">
      <c r="A73" s="73">
        <v>42650</v>
      </c>
      <c r="B73" s="71">
        <v>1.7349619999999999</v>
      </c>
    </row>
    <row r="74" spans="1:2" x14ac:dyDescent="0.3">
      <c r="A74" s="73">
        <v>42653</v>
      </c>
      <c r="B74" s="71">
        <v>1.735873</v>
      </c>
    </row>
    <row r="75" spans="1:2" x14ac:dyDescent="0.3">
      <c r="A75" s="73">
        <v>42654</v>
      </c>
      <c r="B75" s="71">
        <v>1.736785</v>
      </c>
    </row>
    <row r="76" spans="1:2" x14ac:dyDescent="0.3">
      <c r="A76" s="73">
        <v>42656</v>
      </c>
      <c r="B76" s="71">
        <v>1.737697</v>
      </c>
    </row>
    <row r="77" spans="1:2" x14ac:dyDescent="0.3">
      <c r="A77" s="73">
        <v>42657</v>
      </c>
      <c r="B77" s="71">
        <v>1.73861</v>
      </c>
    </row>
    <row r="78" spans="1:2" x14ac:dyDescent="0.3">
      <c r="A78" s="73">
        <v>42660</v>
      </c>
      <c r="B78" s="71">
        <v>1.7395229999999999</v>
      </c>
    </row>
    <row r="79" spans="1:2" x14ac:dyDescent="0.3">
      <c r="A79" s="73">
        <v>42661</v>
      </c>
      <c r="B79" s="71">
        <v>1.740437</v>
      </c>
    </row>
    <row r="80" spans="1:2" x14ac:dyDescent="0.3">
      <c r="A80" s="73">
        <v>42662</v>
      </c>
      <c r="B80" s="71">
        <v>1.7413510000000001</v>
      </c>
    </row>
    <row r="81" spans="1:2" x14ac:dyDescent="0.3">
      <c r="A81" s="73">
        <v>42663</v>
      </c>
      <c r="B81" s="71">
        <v>1.7422660000000001</v>
      </c>
    </row>
    <row r="82" spans="1:2" x14ac:dyDescent="0.3">
      <c r="A82" s="73">
        <v>42664</v>
      </c>
      <c r="B82" s="71">
        <v>1.7431810000000001</v>
      </c>
    </row>
    <row r="83" spans="1:2" x14ac:dyDescent="0.3">
      <c r="A83" s="73">
        <v>42667</v>
      </c>
      <c r="B83" s="71">
        <v>1.7440819999999999</v>
      </c>
    </row>
    <row r="84" spans="1:2" x14ac:dyDescent="0.3">
      <c r="A84" s="73">
        <v>42668</v>
      </c>
      <c r="B84" s="71">
        <v>1.744983</v>
      </c>
    </row>
    <row r="85" spans="1:2" x14ac:dyDescent="0.3">
      <c r="A85" s="73">
        <v>42669</v>
      </c>
      <c r="B85" s="71">
        <v>1.745884</v>
      </c>
    </row>
    <row r="86" spans="1:2" x14ac:dyDescent="0.3">
      <c r="A86" s="73">
        <v>42670</v>
      </c>
      <c r="B86" s="71">
        <v>1.7467859999999999</v>
      </c>
    </row>
    <row r="87" spans="1:2" x14ac:dyDescent="0.3">
      <c r="A87" s="73">
        <v>42671</v>
      </c>
      <c r="B87" s="71">
        <v>1.7476879999999999</v>
      </c>
    </row>
    <row r="88" spans="1:2" x14ac:dyDescent="0.3">
      <c r="A88" s="73">
        <v>42674</v>
      </c>
      <c r="B88" s="71">
        <v>1.748591</v>
      </c>
    </row>
    <row r="89" spans="1:2" x14ac:dyDescent="0.3">
      <c r="A89" s="73">
        <v>42675</v>
      </c>
      <c r="B89" s="71">
        <v>1.7494940000000001</v>
      </c>
    </row>
    <row r="90" spans="1:2" x14ac:dyDescent="0.3">
      <c r="A90" s="73">
        <v>42677</v>
      </c>
      <c r="B90" s="71">
        <v>1.7503979999999999</v>
      </c>
    </row>
    <row r="91" spans="1:2" x14ac:dyDescent="0.3">
      <c r="A91" s="73">
        <v>42678</v>
      </c>
      <c r="B91" s="71">
        <v>1.7513019999999999</v>
      </c>
    </row>
    <row r="92" spans="1:2" x14ac:dyDescent="0.3">
      <c r="A92" s="73">
        <v>42681</v>
      </c>
      <c r="B92" s="71">
        <v>1.7522070000000001</v>
      </c>
    </row>
    <row r="93" spans="1:2" x14ac:dyDescent="0.3">
      <c r="A93" s="73">
        <v>42682</v>
      </c>
      <c r="B93" s="71">
        <v>1.753112</v>
      </c>
    </row>
    <row r="94" spans="1:2" x14ac:dyDescent="0.3">
      <c r="A94" s="73">
        <v>42683</v>
      </c>
      <c r="B94" s="71">
        <v>1.7540180000000001</v>
      </c>
    </row>
    <row r="95" spans="1:2" x14ac:dyDescent="0.3">
      <c r="A95" s="73">
        <v>42684</v>
      </c>
      <c r="B95" s="71">
        <v>1.7549239999999999</v>
      </c>
    </row>
    <row r="96" spans="1:2" x14ac:dyDescent="0.3">
      <c r="A96" s="73">
        <v>42685</v>
      </c>
      <c r="B96" s="71">
        <v>1.7558309999999999</v>
      </c>
    </row>
    <row r="97" spans="1:2" x14ac:dyDescent="0.3">
      <c r="A97" s="73">
        <v>42688</v>
      </c>
      <c r="B97" s="71">
        <v>1.7567379999999999</v>
      </c>
    </row>
    <row r="98" spans="1:2" x14ac:dyDescent="0.3">
      <c r="A98" s="73">
        <v>42690</v>
      </c>
      <c r="B98" s="71">
        <v>1.757646</v>
      </c>
    </row>
    <row r="99" spans="1:2" x14ac:dyDescent="0.3">
      <c r="A99" s="73">
        <v>42691</v>
      </c>
      <c r="B99" s="71">
        <v>1.758554</v>
      </c>
    </row>
    <row r="100" spans="1:2" x14ac:dyDescent="0.3">
      <c r="A100" s="73">
        <v>42692</v>
      </c>
      <c r="B100" s="71">
        <v>1.7594620000000001</v>
      </c>
    </row>
    <row r="101" spans="1:2" x14ac:dyDescent="0.3">
      <c r="A101" s="73">
        <v>42695</v>
      </c>
      <c r="B101" s="71">
        <v>1.7603709999999999</v>
      </c>
    </row>
    <row r="102" spans="1:2" x14ac:dyDescent="0.3">
      <c r="A102" s="73">
        <v>42696</v>
      </c>
      <c r="B102" s="71">
        <v>1.76128</v>
      </c>
    </row>
    <row r="103" spans="1:2" x14ac:dyDescent="0.3">
      <c r="A103" s="73">
        <v>42697</v>
      </c>
      <c r="B103" s="71">
        <v>1.7621899999999999</v>
      </c>
    </row>
    <row r="104" spans="1:2" x14ac:dyDescent="0.3">
      <c r="A104" s="73">
        <v>42698</v>
      </c>
      <c r="B104" s="71">
        <v>1.7630999999999999</v>
      </c>
    </row>
    <row r="105" spans="1:2" x14ac:dyDescent="0.3">
      <c r="A105" s="73">
        <v>42699</v>
      </c>
      <c r="B105" s="71">
        <v>1.764011</v>
      </c>
    </row>
    <row r="106" spans="1:2" x14ac:dyDescent="0.3">
      <c r="A106" s="73">
        <v>42702</v>
      </c>
      <c r="B106" s="71">
        <v>1.7649220000000001</v>
      </c>
    </row>
    <row r="107" spans="1:2" x14ac:dyDescent="0.3">
      <c r="A107" s="73">
        <v>42703</v>
      </c>
      <c r="B107" s="71">
        <v>1.7658339999999999</v>
      </c>
    </row>
    <row r="108" spans="1:2" x14ac:dyDescent="0.3">
      <c r="A108" s="73">
        <v>42704</v>
      </c>
      <c r="B108" s="71">
        <v>1.7667459999999999</v>
      </c>
    </row>
    <row r="109" spans="1:2" x14ac:dyDescent="0.3">
      <c r="A109" s="73">
        <v>42705</v>
      </c>
      <c r="B109" s="71">
        <v>1.7676590000000001</v>
      </c>
    </row>
    <row r="110" spans="1:2" x14ac:dyDescent="0.3">
      <c r="A110" s="73">
        <v>42706</v>
      </c>
      <c r="B110" s="71">
        <v>1.768572</v>
      </c>
    </row>
    <row r="111" spans="1:2" x14ac:dyDescent="0.3">
      <c r="A111" s="73">
        <v>42709</v>
      </c>
      <c r="B111" s="71">
        <v>1.7694700000000001</v>
      </c>
    </row>
    <row r="112" spans="1:2" x14ac:dyDescent="0.3">
      <c r="A112" s="73">
        <v>42710</v>
      </c>
      <c r="B112" s="71">
        <v>1.7703690000000001</v>
      </c>
    </row>
    <row r="113" spans="1:2" x14ac:dyDescent="0.3">
      <c r="A113" s="73">
        <v>42711</v>
      </c>
      <c r="B113" s="71">
        <v>1.7712680000000001</v>
      </c>
    </row>
    <row r="114" spans="1:2" x14ac:dyDescent="0.3">
      <c r="A114" s="73">
        <v>42712</v>
      </c>
      <c r="B114" s="71">
        <v>1.772168</v>
      </c>
    </row>
    <row r="115" spans="1:2" x14ac:dyDescent="0.3">
      <c r="A115" s="73">
        <v>42713</v>
      </c>
      <c r="B115" s="71">
        <v>1.7730680000000001</v>
      </c>
    </row>
    <row r="116" spans="1:2" x14ac:dyDescent="0.3">
      <c r="A116" s="73">
        <v>42716</v>
      </c>
      <c r="B116" s="71">
        <v>1.7739689999999999</v>
      </c>
    </row>
    <row r="117" spans="1:2" x14ac:dyDescent="0.3">
      <c r="A117" s="73">
        <v>42717</v>
      </c>
      <c r="B117" s="71">
        <v>1.7748699999999999</v>
      </c>
    </row>
    <row r="118" spans="1:2" x14ac:dyDescent="0.3">
      <c r="A118" s="73">
        <v>42718</v>
      </c>
      <c r="B118" s="71">
        <v>1.775771</v>
      </c>
    </row>
    <row r="119" spans="1:2" x14ac:dyDescent="0.3">
      <c r="A119" s="73">
        <v>42719</v>
      </c>
      <c r="B119" s="71">
        <v>1.7766729999999999</v>
      </c>
    </row>
    <row r="120" spans="1:2" x14ac:dyDescent="0.3">
      <c r="A120" s="73">
        <v>42720</v>
      </c>
      <c r="B120" s="71">
        <v>1.7775749999999999</v>
      </c>
    </row>
    <row r="121" spans="1:2" x14ac:dyDescent="0.3">
      <c r="A121" s="73">
        <v>42723</v>
      </c>
      <c r="B121" s="71">
        <v>1.778478</v>
      </c>
    </row>
    <row r="122" spans="1:2" x14ac:dyDescent="0.3">
      <c r="A122" s="73">
        <v>42724</v>
      </c>
      <c r="B122" s="71">
        <v>1.7793810000000001</v>
      </c>
    </row>
    <row r="123" spans="1:2" x14ac:dyDescent="0.3">
      <c r="A123" s="73">
        <v>42725</v>
      </c>
      <c r="B123" s="71">
        <v>1.7802849999999999</v>
      </c>
    </row>
    <row r="124" spans="1:2" x14ac:dyDescent="0.3">
      <c r="A124" s="73">
        <v>42726</v>
      </c>
      <c r="B124" s="71">
        <v>1.7811889999999999</v>
      </c>
    </row>
    <row r="125" spans="1:2" x14ac:dyDescent="0.3">
      <c r="A125" s="73">
        <v>42727</v>
      </c>
      <c r="B125" s="71">
        <v>1.7820940000000001</v>
      </c>
    </row>
    <row r="126" spans="1:2" x14ac:dyDescent="0.3">
      <c r="A126" s="73">
        <v>42730</v>
      </c>
      <c r="B126" s="71">
        <v>1.782999</v>
      </c>
    </row>
    <row r="127" spans="1:2" x14ac:dyDescent="0.3">
      <c r="A127" s="73">
        <v>42731</v>
      </c>
      <c r="B127" s="71">
        <v>1.7839050000000001</v>
      </c>
    </row>
    <row r="128" spans="1:2" x14ac:dyDescent="0.3">
      <c r="A128" s="73">
        <v>42732</v>
      </c>
      <c r="B128" s="71">
        <v>1.7848109999999999</v>
      </c>
    </row>
    <row r="129" spans="1:2" x14ac:dyDescent="0.3">
      <c r="A129" s="73">
        <v>42733</v>
      </c>
      <c r="B129" s="71">
        <v>1.785717</v>
      </c>
    </row>
    <row r="130" spans="1:2" x14ac:dyDescent="0.3">
      <c r="A130" s="73">
        <v>42734</v>
      </c>
      <c r="B130" s="71">
        <v>1.786624</v>
      </c>
    </row>
    <row r="131" spans="1:2" x14ac:dyDescent="0.3">
      <c r="A131" s="73">
        <v>42737</v>
      </c>
      <c r="B131" s="71">
        <v>1.787531</v>
      </c>
    </row>
    <row r="132" spans="1:2" x14ac:dyDescent="0.3">
      <c r="A132" s="73">
        <v>42738</v>
      </c>
      <c r="B132" s="71">
        <v>1.7884389999999999</v>
      </c>
    </row>
    <row r="133" spans="1:2" x14ac:dyDescent="0.3">
      <c r="A133" s="73">
        <v>42739</v>
      </c>
      <c r="B133" s="71">
        <v>1.789347</v>
      </c>
    </row>
    <row r="134" spans="1:2" x14ac:dyDescent="0.3">
      <c r="A134" s="73">
        <v>42740</v>
      </c>
      <c r="B134" s="71">
        <v>1.7902560000000001</v>
      </c>
    </row>
    <row r="135" spans="1:2" x14ac:dyDescent="0.3">
      <c r="A135" s="73">
        <v>42741</v>
      </c>
      <c r="B135" s="71">
        <v>1.7911649999999999</v>
      </c>
    </row>
    <row r="136" spans="1:2" x14ac:dyDescent="0.3">
      <c r="A136" s="73">
        <v>42744</v>
      </c>
      <c r="B136" s="71">
        <v>1.7920750000000001</v>
      </c>
    </row>
    <row r="137" spans="1:2" x14ac:dyDescent="0.3">
      <c r="A137" s="73">
        <v>42745</v>
      </c>
      <c r="B137" s="71">
        <v>1.7929850000000001</v>
      </c>
    </row>
    <row r="138" spans="1:2" x14ac:dyDescent="0.3">
      <c r="A138" s="73">
        <v>42746</v>
      </c>
      <c r="B138" s="71">
        <v>1.7938959999999999</v>
      </c>
    </row>
    <row r="139" spans="1:2" x14ac:dyDescent="0.3">
      <c r="A139" s="73">
        <v>42747</v>
      </c>
      <c r="B139" s="71">
        <v>1.794807</v>
      </c>
    </row>
    <row r="140" spans="1:2" x14ac:dyDescent="0.3">
      <c r="A140" s="73">
        <v>42748</v>
      </c>
      <c r="B140" s="71">
        <v>1.7957190000000001</v>
      </c>
    </row>
    <row r="141" spans="1:2" x14ac:dyDescent="0.3">
      <c r="A141" s="73">
        <v>42751</v>
      </c>
      <c r="B141" s="71">
        <v>1.796584</v>
      </c>
    </row>
    <row r="142" spans="1:2" x14ac:dyDescent="0.3">
      <c r="A142" s="73">
        <v>42752</v>
      </c>
      <c r="B142" s="71">
        <v>1.7974490000000001</v>
      </c>
    </row>
    <row r="143" spans="1:2" x14ac:dyDescent="0.3">
      <c r="A143" s="73">
        <v>42753</v>
      </c>
      <c r="B143" s="71">
        <v>1.7983150000000001</v>
      </c>
    </row>
    <row r="144" spans="1:2" x14ac:dyDescent="0.3">
      <c r="A144" s="73">
        <v>42754</v>
      </c>
      <c r="B144" s="71">
        <v>1.7991809999999999</v>
      </c>
    </row>
    <row r="145" spans="1:2" x14ac:dyDescent="0.3">
      <c r="A145" s="73">
        <v>42755</v>
      </c>
      <c r="B145" s="71">
        <v>1.800047</v>
      </c>
    </row>
    <row r="146" spans="1:2" x14ac:dyDescent="0.3">
      <c r="A146" s="73">
        <v>42758</v>
      </c>
      <c r="B146" s="71">
        <v>1.8009139999999999</v>
      </c>
    </row>
    <row r="147" spans="1:2" x14ac:dyDescent="0.3">
      <c r="A147" s="73">
        <v>42759</v>
      </c>
      <c r="B147" s="71">
        <v>1.8017810000000001</v>
      </c>
    </row>
    <row r="148" spans="1:2" x14ac:dyDescent="0.3">
      <c r="A148" s="73">
        <v>42760</v>
      </c>
      <c r="B148" s="71">
        <v>1.8026489999999999</v>
      </c>
    </row>
    <row r="149" spans="1:2" x14ac:dyDescent="0.3">
      <c r="A149" s="73">
        <v>42761</v>
      </c>
      <c r="B149" s="71">
        <v>1.803517</v>
      </c>
    </row>
    <row r="150" spans="1:2" x14ac:dyDescent="0.3">
      <c r="A150" s="73">
        <v>42762</v>
      </c>
      <c r="B150" s="71">
        <v>1.804386</v>
      </c>
    </row>
    <row r="151" spans="1:2" x14ac:dyDescent="0.3">
      <c r="A151" s="73">
        <v>42765</v>
      </c>
      <c r="B151" s="71">
        <v>1.8052550000000001</v>
      </c>
    </row>
    <row r="152" spans="1:2" x14ac:dyDescent="0.3">
      <c r="A152" s="73">
        <v>42766</v>
      </c>
      <c r="B152" s="71">
        <v>1.8061240000000001</v>
      </c>
    </row>
    <row r="153" spans="1:2" x14ac:dyDescent="0.3">
      <c r="A153" s="73">
        <v>42767</v>
      </c>
      <c r="B153" s="71">
        <v>1.806994</v>
      </c>
    </row>
    <row r="154" spans="1:2" x14ac:dyDescent="0.3">
      <c r="A154" s="73">
        <v>42768</v>
      </c>
      <c r="B154" s="71">
        <v>1.8078639999999999</v>
      </c>
    </row>
    <row r="155" spans="1:2" x14ac:dyDescent="0.3">
      <c r="A155" s="73">
        <v>42769</v>
      </c>
      <c r="B155" s="71">
        <v>1.808735</v>
      </c>
    </row>
    <row r="156" spans="1:2" x14ac:dyDescent="0.3">
      <c r="A156" s="73">
        <v>42772</v>
      </c>
      <c r="B156" s="71">
        <v>1.809606</v>
      </c>
    </row>
    <row r="157" spans="1:2" x14ac:dyDescent="0.3">
      <c r="A157" s="73">
        <v>42773</v>
      </c>
      <c r="B157" s="71">
        <v>1.8104769999999999</v>
      </c>
    </row>
    <row r="158" spans="1:2" x14ac:dyDescent="0.3">
      <c r="A158" s="73">
        <v>42774</v>
      </c>
      <c r="B158" s="71">
        <v>1.8113490000000001</v>
      </c>
    </row>
    <row r="159" spans="1:2" x14ac:dyDescent="0.3">
      <c r="A159" s="73">
        <v>42775</v>
      </c>
      <c r="B159" s="71">
        <v>1.8122210000000001</v>
      </c>
    </row>
    <row r="160" spans="1:2" x14ac:dyDescent="0.3">
      <c r="A160" s="73">
        <v>42776</v>
      </c>
      <c r="B160" s="71">
        <v>1.813094</v>
      </c>
    </row>
    <row r="161" spans="1:2" x14ac:dyDescent="0.3">
      <c r="A161" s="73">
        <v>42779</v>
      </c>
      <c r="B161" s="71">
        <v>1.8139670000000001</v>
      </c>
    </row>
    <row r="162" spans="1:2" x14ac:dyDescent="0.3">
      <c r="A162" s="73">
        <v>42780</v>
      </c>
      <c r="B162" s="71">
        <v>1.8148409999999999</v>
      </c>
    </row>
    <row r="163" spans="1:2" x14ac:dyDescent="0.3">
      <c r="A163" s="73">
        <v>42781</v>
      </c>
      <c r="B163" s="71">
        <v>1.815715</v>
      </c>
    </row>
    <row r="164" spans="1:2" x14ac:dyDescent="0.3">
      <c r="A164" s="73">
        <v>42782</v>
      </c>
      <c r="B164" s="71">
        <v>1.816589</v>
      </c>
    </row>
    <row r="165" spans="1:2" x14ac:dyDescent="0.3">
      <c r="A165" s="73">
        <v>42783</v>
      </c>
      <c r="B165" s="71">
        <v>1.817464</v>
      </c>
    </row>
    <row r="166" spans="1:2" x14ac:dyDescent="0.3">
      <c r="A166" s="73">
        <v>42786</v>
      </c>
      <c r="B166" s="71">
        <v>1.8183389999999999</v>
      </c>
    </row>
    <row r="167" spans="1:2" x14ac:dyDescent="0.3">
      <c r="A167" s="73">
        <v>42787</v>
      </c>
      <c r="B167" s="71">
        <v>1.819215</v>
      </c>
    </row>
    <row r="168" spans="1:2" x14ac:dyDescent="0.3">
      <c r="A168" s="73">
        <v>42788</v>
      </c>
      <c r="B168" s="71">
        <v>1.8200909999999999</v>
      </c>
    </row>
    <row r="169" spans="1:2" x14ac:dyDescent="0.3">
      <c r="A169" s="73">
        <v>42789</v>
      </c>
      <c r="B169" s="71">
        <v>1.8209679999999999</v>
      </c>
    </row>
    <row r="170" spans="1:2" x14ac:dyDescent="0.3">
      <c r="A170" s="73">
        <v>42790</v>
      </c>
      <c r="B170" s="71">
        <v>1.8218449999999999</v>
      </c>
    </row>
    <row r="171" spans="1:2" x14ac:dyDescent="0.3">
      <c r="A171" s="73">
        <v>42795</v>
      </c>
      <c r="B171" s="71">
        <v>1.8226739999999999</v>
      </c>
    </row>
    <row r="172" spans="1:2" x14ac:dyDescent="0.3">
      <c r="A172" s="73">
        <v>42796</v>
      </c>
      <c r="B172" s="71">
        <v>1.823504</v>
      </c>
    </row>
    <row r="173" spans="1:2" x14ac:dyDescent="0.3">
      <c r="A173" s="73">
        <v>42797</v>
      </c>
      <c r="B173" s="71">
        <v>1.8243339999999999</v>
      </c>
    </row>
    <row r="174" spans="1:2" x14ac:dyDescent="0.3">
      <c r="A174" s="73">
        <v>42800</v>
      </c>
      <c r="B174" s="71">
        <v>1.825164</v>
      </c>
    </row>
    <row r="175" spans="1:2" x14ac:dyDescent="0.3">
      <c r="A175" s="73">
        <v>42801</v>
      </c>
      <c r="B175" s="71">
        <v>1.825995</v>
      </c>
    </row>
    <row r="176" spans="1:2" x14ac:dyDescent="0.3">
      <c r="A176" s="73">
        <v>42802</v>
      </c>
      <c r="B176" s="71">
        <v>1.8268260000000001</v>
      </c>
    </row>
    <row r="177" spans="1:2" x14ac:dyDescent="0.3">
      <c r="A177" s="73">
        <v>42803</v>
      </c>
      <c r="B177" s="71">
        <v>1.8276570000000001</v>
      </c>
    </row>
    <row r="178" spans="1:2" x14ac:dyDescent="0.3">
      <c r="A178" s="73">
        <v>42804</v>
      </c>
      <c r="B178" s="71">
        <v>1.828489</v>
      </c>
    </row>
    <row r="179" spans="1:2" x14ac:dyDescent="0.3">
      <c r="A179" s="73">
        <v>42807</v>
      </c>
      <c r="B179" s="71">
        <v>1.829321</v>
      </c>
    </row>
    <row r="180" spans="1:2" x14ac:dyDescent="0.3">
      <c r="A180" s="73">
        <v>42808</v>
      </c>
      <c r="B180" s="71">
        <v>1.8301540000000001</v>
      </c>
    </row>
    <row r="181" spans="1:2" x14ac:dyDescent="0.3">
      <c r="A181" s="73">
        <v>42809</v>
      </c>
      <c r="B181" s="71">
        <v>1.8309869999999999</v>
      </c>
    </row>
    <row r="182" spans="1:2" x14ac:dyDescent="0.3">
      <c r="A182" s="73">
        <v>42810</v>
      </c>
      <c r="B182" s="71">
        <v>1.83182</v>
      </c>
    </row>
    <row r="183" spans="1:2" x14ac:dyDescent="0.3">
      <c r="A183" s="73">
        <v>42811</v>
      </c>
      <c r="B183" s="71">
        <v>1.832654</v>
      </c>
    </row>
    <row r="184" spans="1:2" x14ac:dyDescent="0.3">
      <c r="A184" s="73">
        <v>42814</v>
      </c>
      <c r="B184" s="71">
        <v>1.833488</v>
      </c>
    </row>
    <row r="185" spans="1:2" x14ac:dyDescent="0.3">
      <c r="A185" s="73">
        <v>42815</v>
      </c>
      <c r="B185" s="71">
        <v>1.834322</v>
      </c>
    </row>
    <row r="186" spans="1:2" x14ac:dyDescent="0.3">
      <c r="A186" s="73">
        <v>42816</v>
      </c>
      <c r="B186" s="71">
        <v>1.8351569999999999</v>
      </c>
    </row>
    <row r="187" spans="1:2" x14ac:dyDescent="0.3">
      <c r="A187" s="73">
        <v>42817</v>
      </c>
      <c r="B187" s="71">
        <v>1.8359920000000001</v>
      </c>
    </row>
    <row r="188" spans="1:2" x14ac:dyDescent="0.3">
      <c r="A188" s="73">
        <v>42818</v>
      </c>
      <c r="B188" s="71">
        <v>1.8368279999999999</v>
      </c>
    </row>
    <row r="189" spans="1:2" x14ac:dyDescent="0.3">
      <c r="A189" s="73">
        <v>42821</v>
      </c>
      <c r="B189" s="71">
        <v>1.837664</v>
      </c>
    </row>
    <row r="190" spans="1:2" x14ac:dyDescent="0.3">
      <c r="A190" s="73">
        <v>42822</v>
      </c>
      <c r="B190" s="71">
        <v>1.8385</v>
      </c>
    </row>
    <row r="191" spans="1:2" x14ac:dyDescent="0.3">
      <c r="A191" s="73">
        <v>42823</v>
      </c>
      <c r="B191" s="71">
        <v>1.839337</v>
      </c>
    </row>
    <row r="192" spans="1:2" x14ac:dyDescent="0.3">
      <c r="A192" s="73">
        <v>42824</v>
      </c>
      <c r="B192" s="71">
        <v>1.840174</v>
      </c>
    </row>
    <row r="193" spans="1:2" x14ac:dyDescent="0.3">
      <c r="A193" s="73">
        <v>42825</v>
      </c>
      <c r="B193" s="71">
        <v>1.8410120000000001</v>
      </c>
    </row>
    <row r="194" spans="1:2" x14ac:dyDescent="0.3">
      <c r="A194" s="73">
        <v>42828</v>
      </c>
      <c r="B194" s="71">
        <v>1.84185</v>
      </c>
    </row>
    <row r="195" spans="1:2" x14ac:dyDescent="0.3">
      <c r="A195" s="73">
        <v>42829</v>
      </c>
      <c r="B195" s="71">
        <v>1.8426880000000001</v>
      </c>
    </row>
    <row r="196" spans="1:2" x14ac:dyDescent="0.3">
      <c r="A196" s="73">
        <v>42830</v>
      </c>
      <c r="B196" s="71">
        <v>1.8435269999999999</v>
      </c>
    </row>
    <row r="197" spans="1:2" x14ac:dyDescent="0.3">
      <c r="A197" s="73">
        <v>42831</v>
      </c>
      <c r="B197" s="71">
        <v>1.8443659999999999</v>
      </c>
    </row>
    <row r="198" spans="1:2" x14ac:dyDescent="0.3">
      <c r="A198" s="73">
        <v>42832</v>
      </c>
      <c r="B198" s="71">
        <v>1.845205</v>
      </c>
    </row>
    <row r="199" spans="1:2" x14ac:dyDescent="0.3">
      <c r="A199" s="73">
        <v>42835</v>
      </c>
      <c r="B199" s="71">
        <v>1.8460449999999999</v>
      </c>
    </row>
    <row r="200" spans="1:2" x14ac:dyDescent="0.3">
      <c r="A200" s="73">
        <v>42836</v>
      </c>
      <c r="B200" s="71">
        <v>1.8468850000000001</v>
      </c>
    </row>
    <row r="201" spans="1:2" x14ac:dyDescent="0.3">
      <c r="A201" s="73">
        <v>42837</v>
      </c>
      <c r="B201" s="71">
        <v>1.847726</v>
      </c>
    </row>
    <row r="202" spans="1:2" x14ac:dyDescent="0.3">
      <c r="A202" s="73">
        <v>42838</v>
      </c>
      <c r="B202" s="71">
        <v>1.8485670000000001</v>
      </c>
    </row>
    <row r="203" spans="1:2" x14ac:dyDescent="0.3">
      <c r="A203" s="73">
        <v>42842</v>
      </c>
      <c r="B203" s="71">
        <v>1.8494079999999999</v>
      </c>
    </row>
    <row r="204" spans="1:2" x14ac:dyDescent="0.3">
      <c r="A204" s="73">
        <v>42843</v>
      </c>
      <c r="B204" s="71">
        <v>1.8501840000000001</v>
      </c>
    </row>
    <row r="205" spans="1:2" x14ac:dyDescent="0.3">
      <c r="A205" s="73">
        <v>42844</v>
      </c>
      <c r="B205" s="71">
        <v>1.8509599999999999</v>
      </c>
    </row>
    <row r="206" spans="1:2" x14ac:dyDescent="0.3">
      <c r="A206" s="73">
        <v>42845</v>
      </c>
      <c r="B206" s="71">
        <v>1.851737</v>
      </c>
    </row>
    <row r="207" spans="1:2" x14ac:dyDescent="0.3">
      <c r="A207" s="73">
        <v>42849</v>
      </c>
      <c r="B207" s="71">
        <v>1.852514</v>
      </c>
    </row>
    <row r="208" spans="1:2" x14ac:dyDescent="0.3">
      <c r="A208" s="73">
        <v>42850</v>
      </c>
      <c r="B208" s="71">
        <v>1.853291</v>
      </c>
    </row>
    <row r="209" spans="1:2" x14ac:dyDescent="0.3">
      <c r="A209" s="73">
        <v>42851</v>
      </c>
      <c r="B209" s="71">
        <v>1.854069</v>
      </c>
    </row>
    <row r="210" spans="1:2" x14ac:dyDescent="0.3">
      <c r="A210" s="73">
        <v>42852</v>
      </c>
      <c r="B210" s="71">
        <v>1.8548469999999999</v>
      </c>
    </row>
    <row r="211" spans="1:2" x14ac:dyDescent="0.3">
      <c r="A211" s="73">
        <v>42853</v>
      </c>
      <c r="B211" s="71">
        <v>1.8556250000000001</v>
      </c>
    </row>
    <row r="212" spans="1:2" x14ac:dyDescent="0.3">
      <c r="A212" s="73">
        <v>42857</v>
      </c>
      <c r="B212" s="71">
        <v>1.8564039999999999</v>
      </c>
    </row>
    <row r="213" spans="1:2" x14ac:dyDescent="0.3">
      <c r="A213" s="73">
        <v>42858</v>
      </c>
      <c r="B213" s="71">
        <v>1.857183</v>
      </c>
    </row>
    <row r="214" spans="1:2" x14ac:dyDescent="0.3">
      <c r="A214" s="73">
        <v>42859</v>
      </c>
      <c r="B214" s="71">
        <v>1.8579619999999999</v>
      </c>
    </row>
    <row r="215" spans="1:2" x14ac:dyDescent="0.3">
      <c r="A215" s="73">
        <v>42860</v>
      </c>
      <c r="B215" s="71">
        <v>1.8587419999999999</v>
      </c>
    </row>
    <row r="216" spans="1:2" x14ac:dyDescent="0.3">
      <c r="A216" s="73">
        <v>42863</v>
      </c>
      <c r="B216" s="71">
        <v>1.8595219999999999</v>
      </c>
    </row>
    <row r="217" spans="1:2" x14ac:dyDescent="0.3">
      <c r="A217" s="73">
        <v>42864</v>
      </c>
      <c r="B217" s="71">
        <v>1.8603019999999999</v>
      </c>
    </row>
    <row r="218" spans="1:2" x14ac:dyDescent="0.3">
      <c r="A218" s="73">
        <v>42865</v>
      </c>
      <c r="B218" s="71">
        <v>1.861083</v>
      </c>
    </row>
    <row r="219" spans="1:2" x14ac:dyDescent="0.3">
      <c r="A219" s="73">
        <v>42866</v>
      </c>
      <c r="B219" s="71">
        <v>1.861864</v>
      </c>
    </row>
    <row r="220" spans="1:2" x14ac:dyDescent="0.3">
      <c r="A220" s="73">
        <v>42867</v>
      </c>
      <c r="B220" s="71">
        <v>1.8626450000000001</v>
      </c>
    </row>
    <row r="221" spans="1:2" x14ac:dyDescent="0.3">
      <c r="A221" s="73">
        <v>42870</v>
      </c>
      <c r="B221" s="71">
        <v>1.8634269999999999</v>
      </c>
    </row>
    <row r="222" spans="1:2" x14ac:dyDescent="0.3">
      <c r="A222" s="73">
        <v>42871</v>
      </c>
      <c r="B222" s="71">
        <v>1.864209</v>
      </c>
    </row>
    <row r="223" spans="1:2" x14ac:dyDescent="0.3">
      <c r="A223" s="73">
        <v>42872</v>
      </c>
      <c r="B223" s="71">
        <v>1.8649910000000001</v>
      </c>
    </row>
    <row r="224" spans="1:2" x14ac:dyDescent="0.3">
      <c r="A224" s="73">
        <v>42873</v>
      </c>
      <c r="B224" s="71">
        <v>1.8657729999999999</v>
      </c>
    </row>
    <row r="225" spans="1:2" x14ac:dyDescent="0.3">
      <c r="A225" s="73">
        <v>42874</v>
      </c>
      <c r="B225" s="71">
        <v>1.8665560000000001</v>
      </c>
    </row>
    <row r="226" spans="1:2" x14ac:dyDescent="0.3">
      <c r="A226" s="73">
        <v>42877</v>
      </c>
      <c r="B226" s="71">
        <v>1.8673390000000001</v>
      </c>
    </row>
    <row r="227" spans="1:2" x14ac:dyDescent="0.3">
      <c r="A227" s="73">
        <v>42878</v>
      </c>
      <c r="B227" s="71">
        <v>1.8681220000000001</v>
      </c>
    </row>
    <row r="228" spans="1:2" x14ac:dyDescent="0.3">
      <c r="A228" s="73">
        <v>42879</v>
      </c>
      <c r="B228" s="71">
        <v>1.868906</v>
      </c>
    </row>
    <row r="229" spans="1:2" x14ac:dyDescent="0.3">
      <c r="A229" s="73">
        <v>42880</v>
      </c>
      <c r="B229" s="71">
        <v>1.8696900000000001</v>
      </c>
    </row>
    <row r="230" spans="1:2" x14ac:dyDescent="0.3">
      <c r="A230" s="73">
        <v>42881</v>
      </c>
      <c r="B230" s="71">
        <v>1.870474</v>
      </c>
    </row>
    <row r="231" spans="1:2" x14ac:dyDescent="0.3">
      <c r="A231" s="73">
        <v>42884</v>
      </c>
      <c r="B231" s="71">
        <v>1.871259</v>
      </c>
    </row>
    <row r="232" spans="1:2" x14ac:dyDescent="0.3">
      <c r="A232" s="73">
        <v>42885</v>
      </c>
      <c r="B232" s="71">
        <v>1.872044</v>
      </c>
    </row>
    <row r="233" spans="1:2" x14ac:dyDescent="0.3">
      <c r="A233" s="73">
        <v>42886</v>
      </c>
      <c r="B233" s="71">
        <v>1.8728290000000001</v>
      </c>
    </row>
    <row r="234" spans="1:2" x14ac:dyDescent="0.3">
      <c r="A234" s="73">
        <v>42887</v>
      </c>
      <c r="B234" s="71">
        <v>1.873615</v>
      </c>
    </row>
    <row r="235" spans="1:2" x14ac:dyDescent="0.3">
      <c r="A235" s="73">
        <v>42888</v>
      </c>
      <c r="B235" s="71">
        <v>1.874401</v>
      </c>
    </row>
    <row r="236" spans="1:2" x14ac:dyDescent="0.3">
      <c r="A236" s="73">
        <v>42891</v>
      </c>
      <c r="B236" s="71">
        <v>1.8751199999999999</v>
      </c>
    </row>
    <row r="237" spans="1:2" x14ac:dyDescent="0.3">
      <c r="A237" s="73">
        <v>42892</v>
      </c>
      <c r="B237" s="71">
        <v>1.875839</v>
      </c>
    </row>
    <row r="238" spans="1:2" x14ac:dyDescent="0.3">
      <c r="A238" s="73">
        <v>42893</v>
      </c>
      <c r="B238" s="71">
        <v>1.8765590000000001</v>
      </c>
    </row>
    <row r="239" spans="1:2" x14ac:dyDescent="0.3">
      <c r="A239" s="73">
        <v>42894</v>
      </c>
      <c r="B239" s="71">
        <v>1.8772789999999999</v>
      </c>
    </row>
    <row r="240" spans="1:2" x14ac:dyDescent="0.3">
      <c r="A240" s="73">
        <v>42895</v>
      </c>
      <c r="B240" s="71">
        <v>1.877999</v>
      </c>
    </row>
    <row r="241" spans="1:2" x14ac:dyDescent="0.3">
      <c r="A241" s="73">
        <v>42898</v>
      </c>
      <c r="B241" s="71">
        <v>1.8787199999999999</v>
      </c>
    </row>
    <row r="242" spans="1:2" x14ac:dyDescent="0.3">
      <c r="A242" s="73">
        <v>42899</v>
      </c>
      <c r="B242" s="71">
        <v>1.8794409999999999</v>
      </c>
    </row>
    <row r="243" spans="1:2" x14ac:dyDescent="0.3">
      <c r="A243" s="73">
        <v>42900</v>
      </c>
      <c r="B243" s="71">
        <v>1.8801620000000001</v>
      </c>
    </row>
    <row r="244" spans="1:2" x14ac:dyDescent="0.3">
      <c r="A244" s="73">
        <v>42902</v>
      </c>
      <c r="B244" s="71">
        <v>1.8808830000000001</v>
      </c>
    </row>
    <row r="245" spans="1:2" x14ac:dyDescent="0.3">
      <c r="A245" s="73">
        <v>42905</v>
      </c>
      <c r="B245" s="71">
        <v>1.881605</v>
      </c>
    </row>
    <row r="246" spans="1:2" x14ac:dyDescent="0.3">
      <c r="A246" s="73">
        <v>42906</v>
      </c>
      <c r="B246" s="71">
        <v>1.8823270000000001</v>
      </c>
    </row>
    <row r="247" spans="1:2" x14ac:dyDescent="0.3">
      <c r="A247" s="73">
        <v>42907</v>
      </c>
      <c r="B247" s="71">
        <v>1.883049</v>
      </c>
    </row>
    <row r="248" spans="1:2" x14ac:dyDescent="0.3">
      <c r="A248" s="73">
        <v>42908</v>
      </c>
      <c r="B248" s="71">
        <v>1.883772</v>
      </c>
    </row>
    <row r="249" spans="1:2" x14ac:dyDescent="0.3">
      <c r="A249" s="73">
        <v>42909</v>
      </c>
      <c r="B249" s="71">
        <v>1.884495</v>
      </c>
    </row>
    <row r="250" spans="1:2" x14ac:dyDescent="0.3">
      <c r="A250" s="73">
        <v>42912</v>
      </c>
      <c r="B250" s="71">
        <v>1.8852180000000001</v>
      </c>
    </row>
    <row r="251" spans="1:2" x14ac:dyDescent="0.3">
      <c r="A251" s="73">
        <v>42913</v>
      </c>
      <c r="B251" s="71">
        <v>1.8859410000000001</v>
      </c>
    </row>
    <row r="252" spans="1:2" x14ac:dyDescent="0.3">
      <c r="A252" s="73">
        <v>42914</v>
      </c>
      <c r="B252" s="71">
        <v>1.886665</v>
      </c>
    </row>
    <row r="253" spans="1:2" x14ac:dyDescent="0.3">
      <c r="A253" s="73">
        <v>42915</v>
      </c>
      <c r="B253" s="71">
        <v>1.887389</v>
      </c>
    </row>
    <row r="254" spans="1:2" x14ac:dyDescent="0.3">
      <c r="A254" s="73">
        <v>42916</v>
      </c>
      <c r="B254" s="71">
        <v>1.8881129999999999</v>
      </c>
    </row>
    <row r="255" spans="1:2" x14ac:dyDescent="0.3">
      <c r="A255" s="73">
        <v>42919</v>
      </c>
      <c r="B255" s="71">
        <v>1.8888370000000001</v>
      </c>
    </row>
    <row r="256" spans="1:2" x14ac:dyDescent="0.3">
      <c r="A256" s="73">
        <v>42920</v>
      </c>
      <c r="B256" s="71">
        <v>1.889562</v>
      </c>
    </row>
    <row r="257" spans="1:2" x14ac:dyDescent="0.3">
      <c r="A257" s="73">
        <v>42921</v>
      </c>
      <c r="B257" s="71">
        <v>1.8902870000000001</v>
      </c>
    </row>
    <row r="258" spans="1:2" x14ac:dyDescent="0.3">
      <c r="A258" s="73">
        <v>42922</v>
      </c>
      <c r="B258" s="71">
        <v>1.8910119999999999</v>
      </c>
    </row>
    <row r="259" spans="1:2" x14ac:dyDescent="0.3">
      <c r="A259" s="73">
        <v>42923</v>
      </c>
      <c r="B259" s="71">
        <v>1.8917379999999999</v>
      </c>
    </row>
    <row r="260" spans="1:2" x14ac:dyDescent="0.3">
      <c r="A260" s="73">
        <v>42926</v>
      </c>
      <c r="B260" s="71">
        <v>1.8924639999999999</v>
      </c>
    </row>
    <row r="261" spans="1:2" x14ac:dyDescent="0.3">
      <c r="A261" s="73">
        <v>42927</v>
      </c>
      <c r="B261" s="71">
        <v>1.8931899999999999</v>
      </c>
    </row>
    <row r="262" spans="1:2" x14ac:dyDescent="0.3">
      <c r="A262" s="73">
        <v>42928</v>
      </c>
      <c r="B262" s="71">
        <v>1.8939159999999999</v>
      </c>
    </row>
    <row r="263" spans="1:2" x14ac:dyDescent="0.3">
      <c r="A263" s="73">
        <v>42929</v>
      </c>
      <c r="B263" s="71">
        <v>1.8946430000000001</v>
      </c>
    </row>
    <row r="264" spans="1:2" x14ac:dyDescent="0.3">
      <c r="A264" s="73">
        <v>42930</v>
      </c>
      <c r="B264" s="71">
        <v>1.89537</v>
      </c>
    </row>
    <row r="265" spans="1:2" x14ac:dyDescent="0.3">
      <c r="A265" s="73">
        <v>42933</v>
      </c>
      <c r="B265" s="71">
        <v>1.8960969999999999</v>
      </c>
    </row>
    <row r="266" spans="1:2" x14ac:dyDescent="0.3">
      <c r="A266" s="73">
        <v>42934</v>
      </c>
      <c r="B266" s="71">
        <v>1.896825</v>
      </c>
    </row>
    <row r="267" spans="1:2" x14ac:dyDescent="0.3">
      <c r="A267" s="73">
        <v>42935</v>
      </c>
      <c r="B267" s="71">
        <v>1.897553</v>
      </c>
    </row>
    <row r="268" spans="1:2" x14ac:dyDescent="0.3">
      <c r="A268" s="73">
        <v>42936</v>
      </c>
      <c r="B268" s="71">
        <v>1.8982810000000001</v>
      </c>
    </row>
    <row r="269" spans="1:2" x14ac:dyDescent="0.3">
      <c r="A269" s="73">
        <v>42937</v>
      </c>
      <c r="B269" s="71">
        <v>1.8990089999999999</v>
      </c>
    </row>
    <row r="270" spans="1:2" x14ac:dyDescent="0.3">
      <c r="A270" s="73">
        <v>42940</v>
      </c>
      <c r="B270" s="71">
        <v>1.8997379999999999</v>
      </c>
    </row>
    <row r="271" spans="1:2" x14ac:dyDescent="0.3">
      <c r="A271" s="73">
        <v>42941</v>
      </c>
      <c r="B271" s="71">
        <v>1.9004669999999999</v>
      </c>
    </row>
    <row r="272" spans="1:2" x14ac:dyDescent="0.3">
      <c r="A272" s="73">
        <v>42942</v>
      </c>
      <c r="B272" s="71">
        <v>1.9011960000000001</v>
      </c>
    </row>
    <row r="273" spans="1:2" x14ac:dyDescent="0.3">
      <c r="A273" s="73">
        <v>42943</v>
      </c>
      <c r="B273" s="71">
        <v>1.9019250000000001</v>
      </c>
    </row>
    <row r="274" spans="1:2" x14ac:dyDescent="0.3">
      <c r="A274" s="73">
        <v>42944</v>
      </c>
      <c r="B274" s="71">
        <v>1.902655</v>
      </c>
    </row>
    <row r="275" spans="1:2" x14ac:dyDescent="0.3">
      <c r="A275" s="73">
        <v>42947</v>
      </c>
      <c r="B275" s="71">
        <v>1.903316</v>
      </c>
    </row>
    <row r="276" spans="1:2" x14ac:dyDescent="0.3">
      <c r="A276" s="73">
        <v>42948</v>
      </c>
      <c r="B276" s="71">
        <v>1.903977</v>
      </c>
    </row>
    <row r="277" spans="1:2" x14ac:dyDescent="0.3">
      <c r="A277" s="73">
        <v>42949</v>
      </c>
      <c r="B277" s="71">
        <v>1.904639</v>
      </c>
    </row>
    <row r="278" spans="1:2" x14ac:dyDescent="0.3">
      <c r="A278" s="73">
        <v>42950</v>
      </c>
      <c r="B278" s="71">
        <v>1.9053009999999999</v>
      </c>
    </row>
    <row r="279" spans="1:2" x14ac:dyDescent="0.3">
      <c r="A279" s="73">
        <v>42951</v>
      </c>
      <c r="B279" s="71">
        <v>1.9059630000000001</v>
      </c>
    </row>
    <row r="280" spans="1:2" x14ac:dyDescent="0.3">
      <c r="A280" s="73">
        <v>42954</v>
      </c>
      <c r="B280" s="71">
        <v>1.906625</v>
      </c>
    </row>
    <row r="281" spans="1:2" x14ac:dyDescent="0.3">
      <c r="A281" s="73">
        <v>42955</v>
      </c>
      <c r="B281" s="71">
        <v>1.9072880000000001</v>
      </c>
    </row>
    <row r="282" spans="1:2" x14ac:dyDescent="0.3">
      <c r="A282" s="73">
        <v>42956</v>
      </c>
      <c r="B282" s="71">
        <v>1.907951</v>
      </c>
    </row>
    <row r="283" spans="1:2" x14ac:dyDescent="0.3">
      <c r="A283" s="73">
        <v>42957</v>
      </c>
      <c r="B283" s="71">
        <v>1.908614</v>
      </c>
    </row>
    <row r="284" spans="1:2" x14ac:dyDescent="0.3">
      <c r="A284" s="73">
        <v>42958</v>
      </c>
      <c r="B284" s="71">
        <v>1.9092769999999999</v>
      </c>
    </row>
    <row r="285" spans="1:2" x14ac:dyDescent="0.3">
      <c r="A285" s="73">
        <v>42961</v>
      </c>
      <c r="B285" s="71">
        <v>1.90994</v>
      </c>
    </row>
    <row r="286" spans="1:2" x14ac:dyDescent="0.3">
      <c r="A286" s="73">
        <v>42962</v>
      </c>
      <c r="B286" s="71">
        <v>1.910604</v>
      </c>
    </row>
    <row r="287" spans="1:2" x14ac:dyDescent="0.3">
      <c r="A287" s="73">
        <v>42963</v>
      </c>
      <c r="B287" s="71">
        <v>1.911268</v>
      </c>
    </row>
    <row r="288" spans="1:2" x14ac:dyDescent="0.3">
      <c r="A288" s="73">
        <v>42964</v>
      </c>
      <c r="B288" s="71">
        <v>1.911932</v>
      </c>
    </row>
    <row r="289" spans="1:2" x14ac:dyDescent="0.3">
      <c r="A289" s="73">
        <v>42965</v>
      </c>
      <c r="B289" s="71">
        <v>1.912596</v>
      </c>
    </row>
    <row r="290" spans="1:2" x14ac:dyDescent="0.3">
      <c r="A290" s="73">
        <v>42968</v>
      </c>
      <c r="B290" s="71">
        <v>1.9132610000000001</v>
      </c>
    </row>
    <row r="291" spans="1:2" x14ac:dyDescent="0.3">
      <c r="A291" s="73">
        <v>42969</v>
      </c>
      <c r="B291" s="71">
        <v>1.913926</v>
      </c>
    </row>
    <row r="292" spans="1:2" x14ac:dyDescent="0.3">
      <c r="A292" s="73">
        <v>42970</v>
      </c>
      <c r="B292" s="71">
        <v>1.9145909999999999</v>
      </c>
    </row>
    <row r="293" spans="1:2" x14ac:dyDescent="0.3">
      <c r="A293" s="73">
        <v>42971</v>
      </c>
      <c r="B293" s="71">
        <v>1.9152560000000001</v>
      </c>
    </row>
    <row r="294" spans="1:2" x14ac:dyDescent="0.3">
      <c r="A294" s="73">
        <v>42972</v>
      </c>
      <c r="B294" s="71">
        <v>1.9159219999999999</v>
      </c>
    </row>
    <row r="295" spans="1:2" x14ac:dyDescent="0.3">
      <c r="A295" s="73">
        <v>42975</v>
      </c>
      <c r="B295" s="71">
        <v>1.916588</v>
      </c>
    </row>
    <row r="296" spans="1:2" x14ac:dyDescent="0.3">
      <c r="A296" s="73">
        <v>42976</v>
      </c>
      <c r="B296" s="71">
        <v>1.917254</v>
      </c>
    </row>
    <row r="297" spans="1:2" x14ac:dyDescent="0.3">
      <c r="A297" s="73">
        <v>42977</v>
      </c>
      <c r="B297" s="71">
        <v>1.9179200000000001</v>
      </c>
    </row>
    <row r="298" spans="1:2" x14ac:dyDescent="0.3">
      <c r="A298" s="73">
        <v>42978</v>
      </c>
      <c r="B298" s="71">
        <v>1.9185859999999999</v>
      </c>
    </row>
    <row r="299" spans="1:2" x14ac:dyDescent="0.3">
      <c r="A299" s="73">
        <v>42979</v>
      </c>
      <c r="B299" s="71">
        <v>1.9192530000000001</v>
      </c>
    </row>
    <row r="300" spans="1:2" x14ac:dyDescent="0.3">
      <c r="A300" s="73">
        <v>42982</v>
      </c>
      <c r="B300" s="71">
        <v>1.9199200000000001</v>
      </c>
    </row>
    <row r="301" spans="1:2" x14ac:dyDescent="0.3">
      <c r="A301" s="73">
        <v>42983</v>
      </c>
      <c r="B301" s="71">
        <v>1.920587</v>
      </c>
    </row>
    <row r="302" spans="1:2" x14ac:dyDescent="0.3">
      <c r="A302" s="73">
        <v>42984</v>
      </c>
      <c r="B302" s="71">
        <v>1.921254</v>
      </c>
    </row>
    <row r="303" spans="1:2" x14ac:dyDescent="0.3">
      <c r="A303" s="73">
        <v>42986</v>
      </c>
      <c r="B303" s="71">
        <v>1.9219219999999999</v>
      </c>
    </row>
    <row r="304" spans="1:2" x14ac:dyDescent="0.3">
      <c r="A304" s="73">
        <v>42989</v>
      </c>
      <c r="B304" s="71">
        <v>1.92259</v>
      </c>
    </row>
    <row r="305" spans="1:2" x14ac:dyDescent="0.3">
      <c r="A305" s="73">
        <v>42990</v>
      </c>
      <c r="B305" s="71">
        <v>1.9231879999999999</v>
      </c>
    </row>
    <row r="306" spans="1:2" x14ac:dyDescent="0.3">
      <c r="A306" s="73">
        <v>42991</v>
      </c>
      <c r="B306" s="71">
        <v>1.923786</v>
      </c>
    </row>
    <row r="307" spans="1:2" x14ac:dyDescent="0.3">
      <c r="A307" s="73">
        <v>42992</v>
      </c>
      <c r="B307" s="71">
        <v>1.9243840000000001</v>
      </c>
    </row>
    <row r="308" spans="1:2" x14ac:dyDescent="0.3">
      <c r="A308" s="73">
        <v>42993</v>
      </c>
      <c r="B308" s="71">
        <v>1.924982</v>
      </c>
    </row>
    <row r="309" spans="1:2" x14ac:dyDescent="0.3">
      <c r="A309" s="73">
        <v>42996</v>
      </c>
      <c r="B309" s="71">
        <v>1.925581</v>
      </c>
    </row>
    <row r="310" spans="1:2" x14ac:dyDescent="0.3">
      <c r="A310" s="73">
        <v>42997</v>
      </c>
      <c r="B310" s="71">
        <v>1.92618</v>
      </c>
    </row>
    <row r="311" spans="1:2" x14ac:dyDescent="0.3">
      <c r="A311" s="73">
        <v>42998</v>
      </c>
      <c r="B311" s="71">
        <v>1.926779</v>
      </c>
    </row>
    <row r="312" spans="1:2" x14ac:dyDescent="0.3">
      <c r="A312" s="73">
        <v>42999</v>
      </c>
      <c r="B312" s="71">
        <v>1.927378</v>
      </c>
    </row>
    <row r="313" spans="1:2" x14ac:dyDescent="0.3">
      <c r="A313" s="73">
        <v>43000</v>
      </c>
      <c r="B313" s="71">
        <v>1.9279770000000001</v>
      </c>
    </row>
    <row r="314" spans="1:2" x14ac:dyDescent="0.3">
      <c r="A314" s="73">
        <v>43003</v>
      </c>
      <c r="B314" s="71">
        <v>1.928577</v>
      </c>
    </row>
    <row r="315" spans="1:2" x14ac:dyDescent="0.3">
      <c r="A315" s="73">
        <v>43004</v>
      </c>
      <c r="B315" s="71">
        <v>1.9291769999999999</v>
      </c>
    </row>
    <row r="316" spans="1:2" x14ac:dyDescent="0.3">
      <c r="A316" s="73">
        <v>43005</v>
      </c>
      <c r="B316" s="71">
        <v>1.9297770000000001</v>
      </c>
    </row>
    <row r="317" spans="1:2" x14ac:dyDescent="0.3">
      <c r="A317" s="73">
        <v>43006</v>
      </c>
      <c r="B317" s="71">
        <v>1.930377</v>
      </c>
    </row>
    <row r="318" spans="1:2" x14ac:dyDescent="0.3">
      <c r="A318" s="73">
        <v>43007</v>
      </c>
      <c r="B318" s="71">
        <v>1.9309769999999999</v>
      </c>
    </row>
    <row r="319" spans="1:2" x14ac:dyDescent="0.3">
      <c r="A319" s="73">
        <v>43010</v>
      </c>
      <c r="B319" s="71">
        <v>1.9315770000000001</v>
      </c>
    </row>
    <row r="320" spans="1:2" x14ac:dyDescent="0.3">
      <c r="A320" s="73">
        <v>43011</v>
      </c>
      <c r="B320" s="71">
        <v>1.932178</v>
      </c>
    </row>
    <row r="321" spans="1:2" x14ac:dyDescent="0.3">
      <c r="A321" s="73">
        <v>43012</v>
      </c>
      <c r="B321" s="71">
        <v>1.932779</v>
      </c>
    </row>
    <row r="322" spans="1:2" x14ac:dyDescent="0.3">
      <c r="A322" s="73">
        <v>43013</v>
      </c>
      <c r="B322" s="71">
        <v>1.9333800000000001</v>
      </c>
    </row>
    <row r="323" spans="1:2" x14ac:dyDescent="0.3">
      <c r="A323" s="73">
        <v>43014</v>
      </c>
      <c r="B323" s="71">
        <v>1.933981</v>
      </c>
    </row>
    <row r="324" spans="1:2" x14ac:dyDescent="0.3">
      <c r="A324" s="73">
        <v>43017</v>
      </c>
      <c r="B324" s="71">
        <v>1.934582</v>
      </c>
    </row>
    <row r="325" spans="1:2" x14ac:dyDescent="0.3">
      <c r="A325" s="73">
        <v>43018</v>
      </c>
      <c r="B325" s="71">
        <v>1.935184</v>
      </c>
    </row>
    <row r="326" spans="1:2" x14ac:dyDescent="0.3">
      <c r="A326" s="73">
        <v>43019</v>
      </c>
      <c r="B326" s="71">
        <v>1.935786</v>
      </c>
    </row>
    <row r="327" spans="1:2" x14ac:dyDescent="0.3">
      <c r="A327" s="73">
        <v>43021</v>
      </c>
      <c r="B327" s="71">
        <v>1.936388</v>
      </c>
    </row>
    <row r="328" spans="1:2" x14ac:dyDescent="0.3">
      <c r="A328" s="73">
        <v>43024</v>
      </c>
      <c r="B328" s="71">
        <v>1.93699</v>
      </c>
    </row>
    <row r="329" spans="1:2" x14ac:dyDescent="0.3">
      <c r="A329" s="73">
        <v>43025</v>
      </c>
      <c r="B329" s="71">
        <v>1.937592</v>
      </c>
    </row>
    <row r="330" spans="1:2" x14ac:dyDescent="0.3">
      <c r="A330" s="73">
        <v>43026</v>
      </c>
      <c r="B330" s="71">
        <v>1.9381949999999999</v>
      </c>
    </row>
    <row r="331" spans="1:2" x14ac:dyDescent="0.3">
      <c r="A331" s="73">
        <v>43027</v>
      </c>
      <c r="B331" s="71">
        <v>1.938798</v>
      </c>
    </row>
    <row r="332" spans="1:2" x14ac:dyDescent="0.3">
      <c r="A332" s="73">
        <v>43028</v>
      </c>
      <c r="B332" s="71">
        <v>1.9394009999999999</v>
      </c>
    </row>
    <row r="333" spans="1:2" x14ac:dyDescent="0.3">
      <c r="A333" s="73">
        <v>43031</v>
      </c>
      <c r="B333" s="71">
        <v>1.9400040000000001</v>
      </c>
    </row>
    <row r="334" spans="1:2" x14ac:dyDescent="0.3">
      <c r="A334" s="73">
        <v>43032</v>
      </c>
      <c r="B334" s="71">
        <v>1.940607</v>
      </c>
    </row>
    <row r="335" spans="1:2" x14ac:dyDescent="0.3">
      <c r="A335" s="73">
        <v>43033</v>
      </c>
      <c r="B335" s="71">
        <v>1.9412100000000001</v>
      </c>
    </row>
    <row r="336" spans="1:2" x14ac:dyDescent="0.3">
      <c r="A336" s="73">
        <v>43034</v>
      </c>
      <c r="B336" s="71">
        <v>1.9418139999999999</v>
      </c>
    </row>
    <row r="337" spans="1:2" x14ac:dyDescent="0.3">
      <c r="A337" s="73">
        <v>43035</v>
      </c>
      <c r="B337" s="71">
        <v>1.942418</v>
      </c>
    </row>
    <row r="338" spans="1:2" x14ac:dyDescent="0.3">
      <c r="A338" s="73">
        <v>43038</v>
      </c>
      <c r="B338" s="71">
        <v>1.942968</v>
      </c>
    </row>
    <row r="339" spans="1:2" x14ac:dyDescent="0.3">
      <c r="A339" s="73">
        <v>43039</v>
      </c>
      <c r="B339" s="71">
        <v>1.943519</v>
      </c>
    </row>
    <row r="340" spans="1:2" x14ac:dyDescent="0.3">
      <c r="A340" s="73">
        <v>43040</v>
      </c>
      <c r="B340" s="71">
        <v>1.94407</v>
      </c>
    </row>
    <row r="341" spans="1:2" x14ac:dyDescent="0.3">
      <c r="A341" s="73">
        <v>43042</v>
      </c>
      <c r="B341" s="71">
        <v>1.9446209999999999</v>
      </c>
    </row>
    <row r="342" spans="1:2" x14ac:dyDescent="0.3">
      <c r="A342" s="73">
        <v>43045</v>
      </c>
      <c r="B342" s="71">
        <v>1.9451719999999999</v>
      </c>
    </row>
    <row r="343" spans="1:2" x14ac:dyDescent="0.3">
      <c r="A343" s="73">
        <v>43046</v>
      </c>
      <c r="B343" s="71">
        <v>1.9457230000000001</v>
      </c>
    </row>
    <row r="344" spans="1:2" x14ac:dyDescent="0.3">
      <c r="A344" s="73">
        <v>43047</v>
      </c>
      <c r="B344" s="71">
        <v>1.9462740000000001</v>
      </c>
    </row>
    <row r="345" spans="1:2" x14ac:dyDescent="0.3">
      <c r="A345" s="73">
        <v>43048</v>
      </c>
      <c r="B345" s="71">
        <v>1.946825</v>
      </c>
    </row>
    <row r="346" spans="1:2" x14ac:dyDescent="0.3">
      <c r="A346" s="73">
        <v>43049</v>
      </c>
      <c r="B346" s="71">
        <v>1.9473769999999999</v>
      </c>
    </row>
    <row r="347" spans="1:2" x14ac:dyDescent="0.3">
      <c r="A347" s="73">
        <v>43052</v>
      </c>
      <c r="B347" s="71">
        <v>1.947929</v>
      </c>
    </row>
    <row r="348" spans="1:2" x14ac:dyDescent="0.3">
      <c r="A348" s="73">
        <v>43053</v>
      </c>
      <c r="B348" s="71">
        <v>1.9484809999999999</v>
      </c>
    </row>
    <row r="349" spans="1:2" x14ac:dyDescent="0.3">
      <c r="A349" s="73">
        <v>43055</v>
      </c>
      <c r="B349" s="71">
        <v>1.949033</v>
      </c>
    </row>
    <row r="350" spans="1:2" x14ac:dyDescent="0.3">
      <c r="A350" s="73">
        <v>43056</v>
      </c>
      <c r="B350" s="71">
        <v>1.9495849999999999</v>
      </c>
    </row>
    <row r="351" spans="1:2" x14ac:dyDescent="0.3">
      <c r="A351" s="73">
        <v>43059</v>
      </c>
      <c r="B351" s="71">
        <v>1.950137</v>
      </c>
    </row>
    <row r="352" spans="1:2" x14ac:dyDescent="0.3">
      <c r="A352" s="73">
        <v>43060</v>
      </c>
      <c r="B352" s="71">
        <v>1.95069</v>
      </c>
    </row>
    <row r="353" spans="1:2" x14ac:dyDescent="0.3">
      <c r="A353" s="73">
        <v>43061</v>
      </c>
      <c r="B353" s="71">
        <v>1.9512430000000001</v>
      </c>
    </row>
    <row r="354" spans="1:2" x14ac:dyDescent="0.3">
      <c r="A354" s="73">
        <v>43062</v>
      </c>
      <c r="B354" s="71">
        <v>1.9517960000000001</v>
      </c>
    </row>
    <row r="355" spans="1:2" x14ac:dyDescent="0.3">
      <c r="A355" s="73">
        <v>43063</v>
      </c>
      <c r="B355" s="71">
        <v>1.9523489999999999</v>
      </c>
    </row>
    <row r="356" spans="1:2" x14ac:dyDescent="0.3">
      <c r="A356" s="73">
        <v>43066</v>
      </c>
      <c r="B356" s="71">
        <v>1.9529019999999999</v>
      </c>
    </row>
    <row r="357" spans="1:2" x14ac:dyDescent="0.3">
      <c r="A357" s="73">
        <v>43067</v>
      </c>
      <c r="B357" s="71">
        <v>1.9534549999999999</v>
      </c>
    </row>
    <row r="358" spans="1:2" x14ac:dyDescent="0.3">
      <c r="A358" s="73">
        <v>43068</v>
      </c>
      <c r="B358" s="71">
        <v>1.954008</v>
      </c>
    </row>
    <row r="359" spans="1:2" x14ac:dyDescent="0.3">
      <c r="A359" s="73">
        <v>43069</v>
      </c>
      <c r="B359" s="71">
        <v>1.9545619999999999</v>
      </c>
    </row>
    <row r="360" spans="1:2" x14ac:dyDescent="0.3">
      <c r="A360" s="73">
        <v>43070</v>
      </c>
      <c r="B360" s="71">
        <v>1.9551160000000001</v>
      </c>
    </row>
    <row r="361" spans="1:2" x14ac:dyDescent="0.3">
      <c r="A361" s="73">
        <v>43073</v>
      </c>
      <c r="B361" s="71">
        <v>1.95567</v>
      </c>
    </row>
    <row r="362" spans="1:2" x14ac:dyDescent="0.3">
      <c r="A362" s="73">
        <v>43074</v>
      </c>
      <c r="B362" s="71">
        <v>1.956224</v>
      </c>
    </row>
    <row r="363" spans="1:2" x14ac:dyDescent="0.3">
      <c r="A363" s="73">
        <v>43075</v>
      </c>
      <c r="B363" s="71">
        <v>1.9567779999999999</v>
      </c>
    </row>
    <row r="364" spans="1:2" x14ac:dyDescent="0.3">
      <c r="A364" s="73">
        <v>43076</v>
      </c>
      <c r="B364" s="71">
        <v>1.9573320000000001</v>
      </c>
    </row>
    <row r="365" spans="1:2" x14ac:dyDescent="0.3">
      <c r="A365" s="73">
        <v>43077</v>
      </c>
      <c r="B365" s="71">
        <v>1.9578869999999999</v>
      </c>
    </row>
    <row r="366" spans="1:2" x14ac:dyDescent="0.3">
      <c r="A366" s="73">
        <v>43080</v>
      </c>
      <c r="B366" s="71">
        <v>1.958405</v>
      </c>
    </row>
    <row r="367" spans="1:2" x14ac:dyDescent="0.3">
      <c r="A367" s="73">
        <v>43081</v>
      </c>
      <c r="B367" s="71">
        <v>1.9589240000000001</v>
      </c>
    </row>
    <row r="368" spans="1:2" x14ac:dyDescent="0.3">
      <c r="A368" s="73">
        <v>43082</v>
      </c>
      <c r="B368" s="71">
        <v>1.959443</v>
      </c>
    </row>
    <row r="369" spans="1:2" x14ac:dyDescent="0.3">
      <c r="A369" s="73">
        <v>43083</v>
      </c>
      <c r="B369" s="71">
        <v>1.959962</v>
      </c>
    </row>
    <row r="370" spans="1:2" x14ac:dyDescent="0.3">
      <c r="A370" s="73">
        <v>43084</v>
      </c>
      <c r="B370" s="71">
        <v>1.9604809999999999</v>
      </c>
    </row>
    <row r="371" spans="1:2" x14ac:dyDescent="0.3">
      <c r="A371" s="73">
        <v>43087</v>
      </c>
      <c r="B371" s="71">
        <v>1.9610000000000001</v>
      </c>
    </row>
    <row r="372" spans="1:2" x14ac:dyDescent="0.3">
      <c r="A372" s="73">
        <v>43088</v>
      </c>
      <c r="B372" s="71">
        <v>1.961519</v>
      </c>
    </row>
    <row r="373" spans="1:2" x14ac:dyDescent="0.3">
      <c r="A373" s="73">
        <v>43089</v>
      </c>
      <c r="B373" s="71">
        <v>1.9620379999999999</v>
      </c>
    </row>
    <row r="374" spans="1:2" x14ac:dyDescent="0.3">
      <c r="A374" s="73">
        <v>43090</v>
      </c>
      <c r="B374" s="71">
        <v>1.962558</v>
      </c>
    </row>
    <row r="375" spans="1:2" x14ac:dyDescent="0.3">
      <c r="A375" s="73">
        <v>43091</v>
      </c>
      <c r="B375" s="71">
        <v>1.9630780000000001</v>
      </c>
    </row>
    <row r="376" spans="1:2" x14ac:dyDescent="0.3">
      <c r="A376" s="73">
        <v>43095</v>
      </c>
      <c r="B376" s="71">
        <v>1.963598</v>
      </c>
    </row>
    <row r="377" spans="1:2" x14ac:dyDescent="0.3">
      <c r="A377" s="73">
        <v>43096</v>
      </c>
      <c r="B377" s="71">
        <v>1.964118</v>
      </c>
    </row>
    <row r="378" spans="1:2" x14ac:dyDescent="0.3">
      <c r="A378" s="73">
        <v>43097</v>
      </c>
      <c r="B378" s="71">
        <v>1.9646380000000001</v>
      </c>
    </row>
    <row r="379" spans="1:2" x14ac:dyDescent="0.3">
      <c r="A379" s="73">
        <v>43098</v>
      </c>
      <c r="B379" s="71">
        <v>1.965158</v>
      </c>
    </row>
    <row r="380" spans="1:2" x14ac:dyDescent="0.3">
      <c r="A380" s="73">
        <v>43102</v>
      </c>
      <c r="B380" s="71">
        <v>1.965678</v>
      </c>
    </row>
    <row r="381" spans="1:2" x14ac:dyDescent="0.3">
      <c r="A381" s="73">
        <v>43103</v>
      </c>
      <c r="B381" s="71">
        <v>1.966199</v>
      </c>
    </row>
    <row r="382" spans="1:2" x14ac:dyDescent="0.3">
      <c r="A382" s="73">
        <v>43104</v>
      </c>
      <c r="B382" s="71">
        <v>1.96672</v>
      </c>
    </row>
    <row r="383" spans="1:2" x14ac:dyDescent="0.3">
      <c r="A383" s="73">
        <v>43105</v>
      </c>
      <c r="B383" s="71">
        <v>1.967241</v>
      </c>
    </row>
    <row r="384" spans="1:2" x14ac:dyDescent="0.3">
      <c r="A384" s="73">
        <v>43108</v>
      </c>
      <c r="B384" s="71">
        <v>1.967762</v>
      </c>
    </row>
    <row r="385" spans="1:2" x14ac:dyDescent="0.3">
      <c r="A385" s="73">
        <v>43109</v>
      </c>
      <c r="B385" s="71">
        <v>1.968283</v>
      </c>
    </row>
    <row r="386" spans="1:2" x14ac:dyDescent="0.3">
      <c r="A386" s="73">
        <v>43110</v>
      </c>
      <c r="B386" s="71">
        <v>1.968804</v>
      </c>
    </row>
    <row r="387" spans="1:2" x14ac:dyDescent="0.3">
      <c r="A387" s="73">
        <v>43111</v>
      </c>
      <c r="B387" s="71">
        <v>1.969325</v>
      </c>
    </row>
    <row r="388" spans="1:2" x14ac:dyDescent="0.3">
      <c r="A388" s="73">
        <v>43112</v>
      </c>
      <c r="B388" s="71">
        <v>1.969846</v>
      </c>
    </row>
    <row r="389" spans="1:2" x14ac:dyDescent="0.3">
      <c r="A389" s="73">
        <v>43115</v>
      </c>
      <c r="B389" s="71">
        <v>1.9703679999999999</v>
      </c>
    </row>
    <row r="390" spans="1:2" x14ac:dyDescent="0.3">
      <c r="A390" s="73">
        <v>43116</v>
      </c>
      <c r="B390" s="71">
        <v>1.97089</v>
      </c>
    </row>
    <row r="391" spans="1:2" x14ac:dyDescent="0.3">
      <c r="A391" s="73">
        <v>43117</v>
      </c>
      <c r="B391" s="71">
        <v>1.9714119999999999</v>
      </c>
    </row>
    <row r="392" spans="1:2" x14ac:dyDescent="0.3">
      <c r="A392" s="73">
        <v>43118</v>
      </c>
      <c r="B392" s="71">
        <v>1.9719340000000001</v>
      </c>
    </row>
    <row r="393" spans="1:2" x14ac:dyDescent="0.3">
      <c r="A393" s="73">
        <v>43119</v>
      </c>
      <c r="B393" s="71">
        <v>1.972456</v>
      </c>
    </row>
    <row r="394" spans="1:2" x14ac:dyDescent="0.3">
      <c r="A394" s="73">
        <v>43122</v>
      </c>
      <c r="B394" s="71">
        <v>1.9729779999999999</v>
      </c>
    </row>
    <row r="395" spans="1:2" x14ac:dyDescent="0.3">
      <c r="A395" s="73">
        <v>43123</v>
      </c>
      <c r="B395" s="71">
        <v>1.9735</v>
      </c>
    </row>
    <row r="396" spans="1:2" x14ac:dyDescent="0.3">
      <c r="A396" s="73">
        <v>43124</v>
      </c>
      <c r="B396" s="71">
        <v>1.9740230000000001</v>
      </c>
    </row>
    <row r="397" spans="1:2" x14ac:dyDescent="0.3">
      <c r="A397" s="73">
        <v>43125</v>
      </c>
      <c r="B397" s="71">
        <v>1.9745459999999999</v>
      </c>
    </row>
    <row r="398" spans="1:2" x14ac:dyDescent="0.3">
      <c r="A398" s="73">
        <v>43126</v>
      </c>
      <c r="B398" s="71">
        <v>1.975069</v>
      </c>
    </row>
    <row r="399" spans="1:2" x14ac:dyDescent="0.3">
      <c r="A399" s="73">
        <v>43129</v>
      </c>
      <c r="B399" s="71">
        <v>1.975592</v>
      </c>
    </row>
    <row r="400" spans="1:2" x14ac:dyDescent="0.3">
      <c r="A400" s="73">
        <v>43130</v>
      </c>
      <c r="B400" s="71">
        <v>1.9761150000000001</v>
      </c>
    </row>
    <row r="401" spans="1:2" x14ac:dyDescent="0.3">
      <c r="A401" s="73">
        <v>43131</v>
      </c>
      <c r="B401" s="71">
        <v>1.9766379999999999</v>
      </c>
    </row>
    <row r="402" spans="1:2" x14ac:dyDescent="0.3">
      <c r="A402" s="73">
        <v>43132</v>
      </c>
      <c r="B402" s="71">
        <v>1.9771609999999999</v>
      </c>
    </row>
    <row r="403" spans="1:2" x14ac:dyDescent="0.3">
      <c r="A403" s="73">
        <v>43133</v>
      </c>
      <c r="B403" s="71">
        <v>1.9776849999999999</v>
      </c>
    </row>
    <row r="404" spans="1:2" x14ac:dyDescent="0.3">
      <c r="A404" s="73">
        <v>43136</v>
      </c>
      <c r="B404" s="71">
        <v>1.9782090000000001</v>
      </c>
    </row>
    <row r="405" spans="1:2" x14ac:dyDescent="0.3">
      <c r="A405" s="73">
        <v>43137</v>
      </c>
      <c r="B405" s="71">
        <v>1.9787330000000001</v>
      </c>
    </row>
    <row r="406" spans="1:2" x14ac:dyDescent="0.3">
      <c r="A406" s="73">
        <v>43138</v>
      </c>
      <c r="B406" s="71">
        <v>1.979257</v>
      </c>
    </row>
    <row r="407" spans="1:2" x14ac:dyDescent="0.3">
      <c r="A407" s="73">
        <v>43139</v>
      </c>
      <c r="B407" s="71">
        <v>1.979781</v>
      </c>
    </row>
    <row r="408" spans="1:2" x14ac:dyDescent="0.3">
      <c r="A408" s="73">
        <v>43140</v>
      </c>
      <c r="B408" s="71">
        <v>1.980305</v>
      </c>
    </row>
    <row r="409" spans="1:2" x14ac:dyDescent="0.3">
      <c r="A409" s="73">
        <v>43145</v>
      </c>
      <c r="B409" s="71">
        <v>1.9808110000000001</v>
      </c>
    </row>
    <row r="410" spans="1:2" x14ac:dyDescent="0.3">
      <c r="A410" s="73">
        <v>43146</v>
      </c>
      <c r="B410" s="71">
        <v>1.981317</v>
      </c>
    </row>
    <row r="411" spans="1:2" x14ac:dyDescent="0.3">
      <c r="A411" s="73">
        <v>43147</v>
      </c>
      <c r="B411" s="71">
        <v>1.9818229999999999</v>
      </c>
    </row>
    <row r="412" spans="1:2" x14ac:dyDescent="0.3">
      <c r="A412" s="73">
        <v>43150</v>
      </c>
      <c r="B412" s="71">
        <v>1.982329</v>
      </c>
    </row>
    <row r="413" spans="1:2" x14ac:dyDescent="0.3">
      <c r="A413" s="73">
        <v>43151</v>
      </c>
      <c r="B413" s="71">
        <v>1.982836</v>
      </c>
    </row>
    <row r="414" spans="1:2" x14ac:dyDescent="0.3">
      <c r="A414" s="73">
        <v>43152</v>
      </c>
      <c r="B414" s="71">
        <v>1.9833430000000001</v>
      </c>
    </row>
    <row r="415" spans="1:2" x14ac:dyDescent="0.3">
      <c r="A415" s="73">
        <v>43153</v>
      </c>
      <c r="B415" s="71">
        <v>1.9838499999999999</v>
      </c>
    </row>
    <row r="416" spans="1:2" x14ac:dyDescent="0.3">
      <c r="A416" s="73">
        <v>43154</v>
      </c>
      <c r="B416" s="71">
        <v>1.9843569999999999</v>
      </c>
    </row>
    <row r="417" spans="1:2" x14ac:dyDescent="0.3">
      <c r="A417" s="73">
        <v>43157</v>
      </c>
      <c r="B417" s="71">
        <v>1.984864</v>
      </c>
    </row>
    <row r="418" spans="1:2" x14ac:dyDescent="0.3">
      <c r="A418" s="73">
        <v>43158</v>
      </c>
      <c r="B418" s="71">
        <v>1.985371</v>
      </c>
    </row>
    <row r="419" spans="1:2" x14ac:dyDescent="0.3">
      <c r="A419" s="73">
        <v>43159</v>
      </c>
      <c r="B419" s="71">
        <v>1.985878</v>
      </c>
    </row>
    <row r="420" spans="1:2" x14ac:dyDescent="0.3">
      <c r="A420" s="73">
        <v>43160</v>
      </c>
      <c r="B420" s="71">
        <v>1.9863850000000001</v>
      </c>
    </row>
    <row r="421" spans="1:2" x14ac:dyDescent="0.3">
      <c r="A421" s="73">
        <v>43161</v>
      </c>
      <c r="B421" s="71">
        <v>1.986893</v>
      </c>
    </row>
    <row r="422" spans="1:2" x14ac:dyDescent="0.3">
      <c r="A422" s="73">
        <v>43164</v>
      </c>
      <c r="B422" s="71">
        <v>1.987401</v>
      </c>
    </row>
    <row r="423" spans="1:2" x14ac:dyDescent="0.3">
      <c r="A423" s="73">
        <v>43165</v>
      </c>
      <c r="B423" s="71">
        <v>1.9879089999999999</v>
      </c>
    </row>
    <row r="424" spans="1:2" x14ac:dyDescent="0.3">
      <c r="A424" s="73">
        <v>43166</v>
      </c>
      <c r="B424" s="71">
        <v>1.9884170000000001</v>
      </c>
    </row>
    <row r="425" spans="1:2" x14ac:dyDescent="0.3">
      <c r="A425" s="73">
        <v>43167</v>
      </c>
      <c r="B425" s="71">
        <v>1.9889250000000001</v>
      </c>
    </row>
    <row r="426" spans="1:2" x14ac:dyDescent="0.3">
      <c r="A426" s="73">
        <v>43168</v>
      </c>
      <c r="B426" s="71">
        <v>1.989433</v>
      </c>
    </row>
    <row r="427" spans="1:2" x14ac:dyDescent="0.3">
      <c r="A427" s="73">
        <v>43171</v>
      </c>
      <c r="B427" s="71">
        <v>1.989941</v>
      </c>
    </row>
    <row r="428" spans="1:2" x14ac:dyDescent="0.3">
      <c r="A428" s="73">
        <v>43172</v>
      </c>
      <c r="B428" s="71">
        <v>1.9904489999999999</v>
      </c>
    </row>
    <row r="429" spans="1:2" x14ac:dyDescent="0.3">
      <c r="A429" s="73">
        <v>43173</v>
      </c>
      <c r="B429" s="71">
        <v>1.990958</v>
      </c>
    </row>
    <row r="430" spans="1:2" x14ac:dyDescent="0.3">
      <c r="A430" s="73">
        <v>43174</v>
      </c>
      <c r="B430" s="71">
        <v>1.9914670000000001</v>
      </c>
    </row>
    <row r="431" spans="1:2" x14ac:dyDescent="0.3">
      <c r="A431" s="73">
        <v>43175</v>
      </c>
      <c r="B431" s="71">
        <v>1.991976</v>
      </c>
    </row>
    <row r="432" spans="1:2" x14ac:dyDescent="0.3">
      <c r="A432" s="73">
        <v>43178</v>
      </c>
      <c r="B432" s="71">
        <v>1.9924850000000001</v>
      </c>
    </row>
    <row r="433" spans="1:2" x14ac:dyDescent="0.3">
      <c r="A433" s="73">
        <v>43179</v>
      </c>
      <c r="B433" s="71">
        <v>1.9929939999999999</v>
      </c>
    </row>
    <row r="434" spans="1:2" x14ac:dyDescent="0.3">
      <c r="A434" s="73">
        <v>43180</v>
      </c>
      <c r="B434" s="71">
        <v>1.993503</v>
      </c>
    </row>
    <row r="435" spans="1:2" x14ac:dyDescent="0.3">
      <c r="A435" s="73">
        <v>43181</v>
      </c>
      <c r="B435" s="71">
        <v>1.9940119999999999</v>
      </c>
    </row>
    <row r="436" spans="1:2" x14ac:dyDescent="0.3">
      <c r="A436" s="73">
        <v>43182</v>
      </c>
      <c r="B436" s="71">
        <v>1.9945219999999999</v>
      </c>
    </row>
    <row r="437" spans="1:2" x14ac:dyDescent="0.3">
      <c r="A437" s="73">
        <v>43185</v>
      </c>
      <c r="B437" s="71">
        <v>1.9950129999999999</v>
      </c>
    </row>
    <row r="438" spans="1:2" x14ac:dyDescent="0.3">
      <c r="A438" s="73">
        <v>43186</v>
      </c>
      <c r="B438" s="71">
        <v>1.9955039999999999</v>
      </c>
    </row>
    <row r="439" spans="1:2" x14ac:dyDescent="0.3">
      <c r="A439" s="73">
        <v>43187</v>
      </c>
      <c r="B439" s="71">
        <v>1.995995</v>
      </c>
    </row>
    <row r="440" spans="1:2" x14ac:dyDescent="0.3">
      <c r="A440" s="73">
        <v>43188</v>
      </c>
      <c r="B440" s="71">
        <v>1.996486</v>
      </c>
    </row>
    <row r="441" spans="1:2" x14ac:dyDescent="0.3">
      <c r="A441" s="73">
        <v>43192</v>
      </c>
      <c r="B441" s="71">
        <v>1.9969779999999999</v>
      </c>
    </row>
    <row r="442" spans="1:2" x14ac:dyDescent="0.3">
      <c r="A442" s="73">
        <v>43193</v>
      </c>
      <c r="B442" s="71">
        <v>1.9974700000000001</v>
      </c>
    </row>
    <row r="443" spans="1:2" x14ac:dyDescent="0.3">
      <c r="A443" s="73">
        <v>43194</v>
      </c>
      <c r="B443" s="71">
        <v>1.997962</v>
      </c>
    </row>
    <row r="444" spans="1:2" x14ac:dyDescent="0.3">
      <c r="A444" s="73">
        <v>43195</v>
      </c>
      <c r="B444" s="71">
        <v>1.998454</v>
      </c>
    </row>
    <row r="445" spans="1:2" x14ac:dyDescent="0.3">
      <c r="A445" s="73">
        <v>43196</v>
      </c>
      <c r="B445" s="71">
        <v>1.9989459999999999</v>
      </c>
    </row>
    <row r="446" spans="1:2" x14ac:dyDescent="0.3">
      <c r="A446" s="73">
        <v>43199</v>
      </c>
      <c r="B446" s="71">
        <v>1.999438</v>
      </c>
    </row>
    <row r="447" spans="1:2" x14ac:dyDescent="0.3">
      <c r="A447" s="73">
        <v>43200</v>
      </c>
      <c r="B447" s="71">
        <v>1.99993</v>
      </c>
    </row>
    <row r="448" spans="1:2" x14ac:dyDescent="0.3">
      <c r="A448" s="73">
        <v>43201</v>
      </c>
      <c r="B448" s="71">
        <v>2.0004219999999999</v>
      </c>
    </row>
    <row r="449" spans="1:2" x14ac:dyDescent="0.3">
      <c r="A449" s="73">
        <v>43202</v>
      </c>
      <c r="B449" s="71">
        <v>2.000915</v>
      </c>
    </row>
    <row r="450" spans="1:2" x14ac:dyDescent="0.3">
      <c r="A450" s="73">
        <v>43203</v>
      </c>
      <c r="B450" s="71">
        <v>2.0014080000000001</v>
      </c>
    </row>
    <row r="451" spans="1:2" x14ac:dyDescent="0.3">
      <c r="A451" s="73">
        <v>43206</v>
      </c>
      <c r="B451" s="71">
        <v>2.0019010000000002</v>
      </c>
    </row>
    <row r="452" spans="1:2" x14ac:dyDescent="0.3">
      <c r="A452" s="73">
        <v>43207</v>
      </c>
      <c r="B452" s="71">
        <v>2.0023939999999998</v>
      </c>
    </row>
    <row r="453" spans="1:2" x14ac:dyDescent="0.3">
      <c r="A453" s="73">
        <v>43208</v>
      </c>
      <c r="B453" s="71">
        <v>2.0028869999999999</v>
      </c>
    </row>
    <row r="454" spans="1:2" x14ac:dyDescent="0.3">
      <c r="A454" s="73">
        <v>43209</v>
      </c>
      <c r="B454" s="71">
        <v>2.0033799999999999</v>
      </c>
    </row>
    <row r="455" spans="1:2" x14ac:dyDescent="0.3">
      <c r="A455" s="73">
        <v>43210</v>
      </c>
      <c r="B455" s="71">
        <v>2.003873</v>
      </c>
    </row>
    <row r="456" spans="1:2" s="103" customFormat="1" x14ac:dyDescent="0.3">
      <c r="A456" s="73">
        <v>43213</v>
      </c>
      <c r="B456" s="71">
        <v>2.0043660000000001</v>
      </c>
    </row>
    <row r="457" spans="1:2" x14ac:dyDescent="0.3">
      <c r="A457" s="73">
        <v>43214</v>
      </c>
      <c r="B457" s="71">
        <v>2.0048590000000002</v>
      </c>
    </row>
    <row r="458" spans="1:2" x14ac:dyDescent="0.3">
      <c r="A458" s="73">
        <v>43215</v>
      </c>
      <c r="B458" s="71">
        <v>2.0053529999999999</v>
      </c>
    </row>
    <row r="459" spans="1:2" x14ac:dyDescent="0.3">
      <c r="A459" s="73">
        <v>43216</v>
      </c>
      <c r="B459" s="71">
        <v>2.0058470000000002</v>
      </c>
    </row>
    <row r="460" spans="1:2" x14ac:dyDescent="0.3">
      <c r="A460" s="73">
        <v>43217</v>
      </c>
      <c r="B460" s="71">
        <v>2.0063409999999999</v>
      </c>
    </row>
    <row r="461" spans="1:2" x14ac:dyDescent="0.3">
      <c r="A461" s="73">
        <v>43220</v>
      </c>
      <c r="B461" s="71">
        <v>2.0068350000000001</v>
      </c>
    </row>
    <row r="462" spans="1:2" x14ac:dyDescent="0.3">
      <c r="A462" s="73">
        <v>43222</v>
      </c>
      <c r="B462" s="71">
        <v>2.0073289999999999</v>
      </c>
    </row>
    <row r="463" spans="1:2" x14ac:dyDescent="0.3">
      <c r="A463" s="73">
        <v>43223</v>
      </c>
      <c r="B463" s="71">
        <v>2.0078230000000001</v>
      </c>
    </row>
    <row r="464" spans="1:2" x14ac:dyDescent="0.3">
      <c r="A464" s="73">
        <v>43224</v>
      </c>
      <c r="B464" s="71">
        <v>2.0083169999999999</v>
      </c>
    </row>
    <row r="465" spans="1:6" x14ac:dyDescent="0.3">
      <c r="A465" s="73">
        <v>43227</v>
      </c>
      <c r="B465" s="71">
        <v>2.0088110000000001</v>
      </c>
    </row>
    <row r="466" spans="1:6" x14ac:dyDescent="0.3">
      <c r="A466" s="73">
        <v>43228</v>
      </c>
      <c r="B466" s="71">
        <v>2.009306</v>
      </c>
    </row>
    <row r="467" spans="1:6" x14ac:dyDescent="0.3">
      <c r="A467" s="73">
        <v>43229</v>
      </c>
      <c r="B467" s="71">
        <v>2.0098009999999999</v>
      </c>
    </row>
    <row r="468" spans="1:6" x14ac:dyDescent="0.3">
      <c r="A468" s="73">
        <v>43230</v>
      </c>
      <c r="B468" s="71">
        <v>2.0102959999999999</v>
      </c>
    </row>
    <row r="469" spans="1:6" x14ac:dyDescent="0.3">
      <c r="A469" s="73">
        <v>43231</v>
      </c>
      <c r="B469" s="71">
        <v>2.0107910000000002</v>
      </c>
    </row>
    <row r="470" spans="1:6" x14ac:dyDescent="0.3">
      <c r="A470" s="73">
        <v>43234</v>
      </c>
      <c r="B470" s="71">
        <v>2.0112860000000001</v>
      </c>
    </row>
    <row r="471" spans="1:6" x14ac:dyDescent="0.3">
      <c r="A471" s="73">
        <v>43235</v>
      </c>
      <c r="B471" s="71">
        <v>2.011781</v>
      </c>
    </row>
    <row r="472" spans="1:6" x14ac:dyDescent="0.3">
      <c r="A472" s="73">
        <v>43236</v>
      </c>
      <c r="B472" s="71">
        <v>2.012276</v>
      </c>
    </row>
    <row r="473" spans="1:6" x14ac:dyDescent="0.3">
      <c r="A473" s="73">
        <v>43237</v>
      </c>
      <c r="B473" s="71">
        <v>2.0127709999999999</v>
      </c>
    </row>
    <row r="474" spans="1:6" s="72" customFormat="1" x14ac:dyDescent="0.3">
      <c r="A474" s="73">
        <v>43238</v>
      </c>
      <c r="B474" s="71">
        <v>2.0132669999999999</v>
      </c>
      <c r="C474" s="103"/>
    </row>
    <row r="475" spans="1:6" x14ac:dyDescent="0.3">
      <c r="A475" s="73">
        <v>43241</v>
      </c>
      <c r="B475" s="71">
        <v>2.013763</v>
      </c>
      <c r="D475" s="103"/>
      <c r="E475" s="103"/>
      <c r="F475" s="103"/>
    </row>
    <row r="476" spans="1:6" x14ac:dyDescent="0.3">
      <c r="A476" s="73">
        <v>43242</v>
      </c>
      <c r="B476" s="71">
        <v>2.014259</v>
      </c>
      <c r="D476" s="72"/>
      <c r="E476" s="72"/>
      <c r="F476" s="72"/>
    </row>
    <row r="477" spans="1:6" x14ac:dyDescent="0.3">
      <c r="A477" s="73">
        <v>43243</v>
      </c>
      <c r="B477" s="71">
        <v>2.0147550000000001</v>
      </c>
      <c r="D477" s="103"/>
      <c r="E477" s="103"/>
      <c r="F477" s="103"/>
    </row>
    <row r="478" spans="1:6" x14ac:dyDescent="0.3">
      <c r="A478" s="73">
        <v>43244</v>
      </c>
      <c r="B478" s="71">
        <v>2.0152510000000001</v>
      </c>
      <c r="D478" s="72"/>
      <c r="E478" s="72"/>
      <c r="F478" s="72"/>
    </row>
    <row r="479" spans="1:6" x14ac:dyDescent="0.3">
      <c r="A479" s="73">
        <v>43245</v>
      </c>
      <c r="B479" s="71">
        <v>2.0157470000000002</v>
      </c>
      <c r="D479" s="103"/>
      <c r="E479" s="103"/>
      <c r="F479" s="103"/>
    </row>
    <row r="480" spans="1:6" x14ac:dyDescent="0.3">
      <c r="A480" s="73">
        <v>43248</v>
      </c>
      <c r="B480" s="71">
        <v>2.0162429999999998</v>
      </c>
      <c r="D480" s="72"/>
      <c r="E480" s="72"/>
      <c r="F480" s="72"/>
    </row>
    <row r="481" spans="1:9" x14ac:dyDescent="0.3">
      <c r="A481" s="73">
        <v>43249</v>
      </c>
      <c r="B481" s="71">
        <v>2.0167389999999998</v>
      </c>
      <c r="D481" s="103"/>
      <c r="E481" s="103"/>
      <c r="F481" s="103"/>
    </row>
    <row r="482" spans="1:9" x14ac:dyDescent="0.3">
      <c r="A482" s="73">
        <v>43250</v>
      </c>
      <c r="B482" s="71">
        <v>2.017236</v>
      </c>
      <c r="D482" s="72"/>
      <c r="E482" s="72"/>
      <c r="F482" s="72"/>
    </row>
    <row r="483" spans="1:9" x14ac:dyDescent="0.3">
      <c r="A483" s="73">
        <v>43252</v>
      </c>
      <c r="B483" s="71">
        <v>2.0177330000000002</v>
      </c>
      <c r="D483" s="73"/>
      <c r="E483" s="71"/>
    </row>
    <row r="484" spans="1:9" x14ac:dyDescent="0.3">
      <c r="A484" s="73">
        <v>43255</v>
      </c>
      <c r="B484" s="71">
        <v>2.01823</v>
      </c>
      <c r="D484" s="73"/>
      <c r="E484" s="71"/>
    </row>
    <row r="485" spans="1:9" x14ac:dyDescent="0.3">
      <c r="A485" s="73">
        <v>43256</v>
      </c>
      <c r="B485" s="71">
        <v>2.0187270000000002</v>
      </c>
      <c r="D485" s="73"/>
      <c r="E485" s="71"/>
    </row>
    <row r="486" spans="1:9" x14ac:dyDescent="0.3">
      <c r="A486" s="73">
        <v>43257</v>
      </c>
      <c r="B486" s="71">
        <v>2.0192239999999999</v>
      </c>
      <c r="D486" s="73"/>
      <c r="E486" s="71"/>
    </row>
    <row r="487" spans="1:9" x14ac:dyDescent="0.3">
      <c r="A487" s="73">
        <v>43258</v>
      </c>
      <c r="B487" s="71">
        <v>2.0197210000000001</v>
      </c>
      <c r="D487" s="73"/>
      <c r="E487" s="71"/>
      <c r="F487" s="155" t="s">
        <v>44</v>
      </c>
      <c r="G487" s="155" t="s">
        <v>65</v>
      </c>
      <c r="H487" s="155" t="s">
        <v>44</v>
      </c>
      <c r="I487" s="155" t="s">
        <v>65</v>
      </c>
    </row>
    <row r="488" spans="1:9" x14ac:dyDescent="0.3">
      <c r="A488" s="73">
        <v>43259</v>
      </c>
      <c r="B488" s="71">
        <v>2.0202179999999998</v>
      </c>
      <c r="D488" s="73"/>
      <c r="E488" s="71"/>
    </row>
    <row r="489" spans="1:9" x14ac:dyDescent="0.3">
      <c r="A489" s="73">
        <v>43262</v>
      </c>
      <c r="B489" s="71">
        <v>2.020715</v>
      </c>
      <c r="D489" s="73"/>
      <c r="E489" s="71"/>
    </row>
    <row r="490" spans="1:9" x14ac:dyDescent="0.3">
      <c r="A490" s="73">
        <v>43263</v>
      </c>
      <c r="B490" s="71">
        <v>2.0212129999999999</v>
      </c>
      <c r="D490" s="73"/>
      <c r="E490" s="71"/>
    </row>
    <row r="491" spans="1:9" x14ac:dyDescent="0.3">
      <c r="A491" s="73">
        <v>43264</v>
      </c>
      <c r="B491" s="71">
        <v>2.0217109999999998</v>
      </c>
      <c r="D491" s="73"/>
      <c r="E491" s="71"/>
    </row>
    <row r="492" spans="1:9" x14ac:dyDescent="0.3">
      <c r="A492" s="73">
        <v>43265</v>
      </c>
      <c r="B492" s="71">
        <v>2.0222090000000001</v>
      </c>
      <c r="D492" s="73"/>
      <c r="E492" s="71"/>
    </row>
    <row r="493" spans="1:9" x14ac:dyDescent="0.3">
      <c r="A493" s="73">
        <v>43266</v>
      </c>
      <c r="B493" s="71">
        <v>2.022707</v>
      </c>
      <c r="D493" s="73"/>
      <c r="E493" s="71"/>
    </row>
    <row r="494" spans="1:9" x14ac:dyDescent="0.3">
      <c r="A494" s="73">
        <v>43269</v>
      </c>
      <c r="B494" s="71">
        <v>2.0232049999999999</v>
      </c>
      <c r="D494" s="73"/>
      <c r="E494" s="71"/>
    </row>
    <row r="495" spans="1:9" x14ac:dyDescent="0.3">
      <c r="A495" s="73">
        <v>43270</v>
      </c>
      <c r="B495" s="71">
        <v>2.0237029999999998</v>
      </c>
      <c r="D495" s="73"/>
      <c r="E495" s="71"/>
    </row>
    <row r="496" spans="1:9" x14ac:dyDescent="0.3">
      <c r="A496" s="73">
        <v>43271</v>
      </c>
      <c r="B496" s="71">
        <v>2.0242010000000001</v>
      </c>
      <c r="D496" s="73"/>
      <c r="E496" s="71"/>
    </row>
    <row r="497" spans="1:5" x14ac:dyDescent="0.3">
      <c r="A497" s="73">
        <v>43272</v>
      </c>
      <c r="B497" s="71">
        <v>2.024699</v>
      </c>
      <c r="D497" s="73"/>
      <c r="E497" s="71"/>
    </row>
    <row r="498" spans="1:5" x14ac:dyDescent="0.3">
      <c r="A498" s="73">
        <v>43273</v>
      </c>
      <c r="B498" s="71">
        <v>2.0251969999999999</v>
      </c>
      <c r="D498" s="73"/>
      <c r="E498" s="71"/>
    </row>
    <row r="499" spans="1:5" x14ac:dyDescent="0.3">
      <c r="A499" s="73">
        <v>43276</v>
      </c>
      <c r="B499" s="71">
        <v>2.0256959999999999</v>
      </c>
      <c r="D499" s="73"/>
      <c r="E499" s="71"/>
    </row>
    <row r="500" spans="1:5" x14ac:dyDescent="0.3">
      <c r="A500" s="73">
        <v>43277</v>
      </c>
      <c r="B500" s="71">
        <v>2.026195</v>
      </c>
      <c r="D500" s="73"/>
      <c r="E500" s="71"/>
    </row>
    <row r="501" spans="1:5" x14ac:dyDescent="0.3">
      <c r="A501" s="73">
        <v>43278</v>
      </c>
      <c r="B501" s="71">
        <v>2.026694</v>
      </c>
      <c r="D501" s="73"/>
      <c r="E501" s="71"/>
    </row>
    <row r="502" spans="1:5" x14ac:dyDescent="0.3">
      <c r="A502" s="73">
        <v>43279</v>
      </c>
      <c r="B502" s="71">
        <v>2.027193</v>
      </c>
      <c r="D502" s="73"/>
      <c r="E502" s="71"/>
    </row>
    <row r="503" spans="1:5" x14ac:dyDescent="0.3">
      <c r="A503" s="73">
        <v>43280</v>
      </c>
      <c r="B503" s="71">
        <v>2.027692</v>
      </c>
      <c r="D503" s="73"/>
      <c r="E503" s="71"/>
    </row>
    <row r="504" spans="1:5" x14ac:dyDescent="0.3">
      <c r="A504" s="73">
        <v>43283</v>
      </c>
      <c r="B504" s="71">
        <v>2.0281910000000001</v>
      </c>
      <c r="D504" s="73"/>
      <c r="E504" s="71"/>
    </row>
    <row r="505" spans="1:5" s="103" customFormat="1" x14ac:dyDescent="0.3">
      <c r="A505" s="73">
        <v>43284</v>
      </c>
      <c r="B505" s="71">
        <v>2.0286900000000001</v>
      </c>
      <c r="D505" s="73"/>
      <c r="E505" s="71"/>
    </row>
    <row r="506" spans="1:5" s="103" customFormat="1" x14ac:dyDescent="0.3">
      <c r="A506" s="73">
        <v>43285</v>
      </c>
      <c r="B506" s="71">
        <v>2.0291890000000001</v>
      </c>
      <c r="D506" s="73"/>
      <c r="E506" s="71"/>
    </row>
    <row r="507" spans="1:5" s="103" customFormat="1" x14ac:dyDescent="0.3">
      <c r="A507" s="73">
        <v>43286</v>
      </c>
      <c r="B507" s="71">
        <v>2.0296889999999999</v>
      </c>
      <c r="D507" s="73"/>
      <c r="E507" s="71"/>
    </row>
    <row r="508" spans="1:5" s="103" customFormat="1" x14ac:dyDescent="0.3">
      <c r="A508" s="73">
        <v>43287</v>
      </c>
      <c r="B508" s="71">
        <v>2.030189</v>
      </c>
      <c r="D508" s="73"/>
      <c r="E508" s="71"/>
    </row>
    <row r="509" spans="1:5" s="103" customFormat="1" x14ac:dyDescent="0.3">
      <c r="A509" s="73">
        <v>43290</v>
      </c>
      <c r="B509" s="71">
        <v>2.0306890000000002</v>
      </c>
      <c r="D509" s="73"/>
      <c r="E509" s="71"/>
    </row>
    <row r="510" spans="1:5" s="103" customFormat="1" x14ac:dyDescent="0.3">
      <c r="A510" s="73">
        <v>43291</v>
      </c>
      <c r="B510" s="71">
        <v>2.0311889999999999</v>
      </c>
      <c r="D510" s="73"/>
      <c r="E510" s="71"/>
    </row>
    <row r="511" spans="1:5" s="103" customFormat="1" x14ac:dyDescent="0.3">
      <c r="A511" s="73">
        <v>43292</v>
      </c>
      <c r="B511" s="71">
        <v>2.0316890000000001</v>
      </c>
      <c r="D511" s="73"/>
      <c r="E511" s="71"/>
    </row>
    <row r="512" spans="1:5" s="103" customFormat="1" x14ac:dyDescent="0.3">
      <c r="A512" s="73">
        <v>43293</v>
      </c>
      <c r="B512" s="71">
        <v>2.0321889999999998</v>
      </c>
      <c r="D512" s="73"/>
      <c r="E512" s="71"/>
    </row>
    <row r="513" spans="1:5" s="103" customFormat="1" x14ac:dyDescent="0.3">
      <c r="A513" s="73">
        <v>43294</v>
      </c>
      <c r="B513" s="71">
        <v>2.032689</v>
      </c>
      <c r="D513" s="73"/>
      <c r="E513" s="71"/>
    </row>
    <row r="514" spans="1:5" s="103" customFormat="1" x14ac:dyDescent="0.3">
      <c r="A514" s="73">
        <v>43297</v>
      </c>
      <c r="B514" s="71">
        <v>2.0331890000000001</v>
      </c>
      <c r="D514" s="73"/>
      <c r="E514" s="71"/>
    </row>
    <row r="515" spans="1:5" s="103" customFormat="1" x14ac:dyDescent="0.3">
      <c r="A515" s="73">
        <v>43298</v>
      </c>
      <c r="B515" s="71">
        <v>2.03369</v>
      </c>
      <c r="D515" s="73"/>
      <c r="E515" s="71"/>
    </row>
    <row r="516" spans="1:5" s="103" customFormat="1" x14ac:dyDescent="0.3">
      <c r="A516" s="73">
        <v>43299</v>
      </c>
      <c r="B516" s="71">
        <v>2.0341909999999999</v>
      </c>
      <c r="D516" s="73"/>
      <c r="E516" s="71"/>
    </row>
    <row r="517" spans="1:5" s="103" customFormat="1" x14ac:dyDescent="0.3">
      <c r="A517" s="73">
        <v>43300</v>
      </c>
      <c r="B517" s="71">
        <v>2.0346920000000002</v>
      </c>
      <c r="D517" s="73"/>
      <c r="E517" s="71"/>
    </row>
    <row r="518" spans="1:5" s="103" customFormat="1" x14ac:dyDescent="0.3">
      <c r="A518" s="73">
        <v>43301</v>
      </c>
      <c r="B518" s="71">
        <v>2.035193</v>
      </c>
      <c r="D518" s="73"/>
      <c r="E518" s="71"/>
    </row>
    <row r="519" spans="1:5" s="103" customFormat="1" x14ac:dyDescent="0.3">
      <c r="A519" s="73">
        <v>43304</v>
      </c>
      <c r="B519" s="71">
        <v>2.0356939999999999</v>
      </c>
      <c r="D519" s="73"/>
      <c r="E519" s="71"/>
    </row>
    <row r="520" spans="1:5" x14ac:dyDescent="0.3">
      <c r="A520" s="73">
        <v>43305</v>
      </c>
      <c r="B520" s="71">
        <v>2.0361950000000002</v>
      </c>
    </row>
    <row r="521" spans="1:5" x14ac:dyDescent="0.3">
      <c r="A521" s="73">
        <v>43306</v>
      </c>
      <c r="B521" s="71">
        <v>2.0366960000000001</v>
      </c>
    </row>
    <row r="522" spans="1:5" x14ac:dyDescent="0.3">
      <c r="A522" s="73">
        <v>43307</v>
      </c>
      <c r="B522" s="71">
        <v>2.0371969999999999</v>
      </c>
    </row>
    <row r="523" spans="1:5" x14ac:dyDescent="0.3">
      <c r="A523" s="73">
        <v>43308</v>
      </c>
      <c r="B523" s="71">
        <v>2.0376989999999999</v>
      </c>
    </row>
    <row r="524" spans="1:5" x14ac:dyDescent="0.3">
      <c r="A524" s="73">
        <v>43311</v>
      </c>
      <c r="B524" s="71">
        <v>2.0382009999999999</v>
      </c>
    </row>
    <row r="525" spans="1:5" x14ac:dyDescent="0.3">
      <c r="A525" s="73">
        <v>43312</v>
      </c>
      <c r="B525" s="71">
        <v>2.0387029999999999</v>
      </c>
    </row>
    <row r="526" spans="1:5" x14ac:dyDescent="0.3">
      <c r="A526" s="73">
        <v>43313</v>
      </c>
      <c r="B526" s="71">
        <v>2.0392049999999999</v>
      </c>
    </row>
    <row r="527" spans="1:5" x14ac:dyDescent="0.3">
      <c r="A527" s="73">
        <v>43314</v>
      </c>
      <c r="B527" s="71">
        <v>2.0397069999999999</v>
      </c>
    </row>
    <row r="528" spans="1:5" x14ac:dyDescent="0.3">
      <c r="A528" s="73">
        <v>43315</v>
      </c>
      <c r="B528" s="71">
        <v>2.0402089999999999</v>
      </c>
    </row>
    <row r="529" spans="1:2" x14ac:dyDescent="0.3">
      <c r="A529" s="73">
        <v>43318</v>
      </c>
      <c r="B529" s="71">
        <v>2.0407109999999999</v>
      </c>
    </row>
    <row r="530" spans="1:2" x14ac:dyDescent="0.3">
      <c r="A530" s="73">
        <v>43319</v>
      </c>
      <c r="B530" s="71">
        <v>2.0412129999999999</v>
      </c>
    </row>
    <row r="531" spans="1:2" x14ac:dyDescent="0.3">
      <c r="A531" s="73">
        <v>43320</v>
      </c>
      <c r="B531" s="71">
        <v>2.0417160000000001</v>
      </c>
    </row>
    <row r="532" spans="1:2" x14ac:dyDescent="0.3">
      <c r="A532" s="73">
        <v>43321</v>
      </c>
      <c r="B532" s="71">
        <v>2.0422189999999998</v>
      </c>
    </row>
    <row r="533" spans="1:2" x14ac:dyDescent="0.3">
      <c r="A533" s="73">
        <v>43322</v>
      </c>
      <c r="B533" s="71">
        <v>2.0427219999999999</v>
      </c>
    </row>
    <row r="534" spans="1:2" x14ac:dyDescent="0.3">
      <c r="A534" s="73">
        <v>43325</v>
      </c>
      <c r="B534" s="71">
        <v>2.0432250000000001</v>
      </c>
    </row>
    <row r="535" spans="1:2" x14ac:dyDescent="0.3">
      <c r="A535" s="73">
        <v>43326</v>
      </c>
      <c r="B535" s="71">
        <v>2.0437280000000002</v>
      </c>
    </row>
    <row r="536" spans="1:2" x14ac:dyDescent="0.3">
      <c r="A536" s="73">
        <v>43327</v>
      </c>
      <c r="B536" s="71">
        <v>2.0442309999999999</v>
      </c>
    </row>
    <row r="537" spans="1:2" x14ac:dyDescent="0.3">
      <c r="A537" s="73">
        <v>43328</v>
      </c>
      <c r="B537" s="71">
        <v>2.0447340000000001</v>
      </c>
    </row>
    <row r="538" spans="1:2" x14ac:dyDescent="0.3">
      <c r="A538" s="73">
        <v>43329</v>
      </c>
      <c r="B538" s="71">
        <v>2.0452370000000002</v>
      </c>
    </row>
    <row r="539" spans="1:2" x14ac:dyDescent="0.3">
      <c r="A539" s="73">
        <v>43332</v>
      </c>
      <c r="B539" s="71">
        <v>2.045741</v>
      </c>
    </row>
    <row r="540" spans="1:2" x14ac:dyDescent="0.3">
      <c r="A540" s="73">
        <v>43333</v>
      </c>
      <c r="B540" s="71">
        <v>2.0462449999999999</v>
      </c>
    </row>
    <row r="541" spans="1:2" x14ac:dyDescent="0.3">
      <c r="A541" s="73">
        <v>43334</v>
      </c>
      <c r="B541" s="71">
        <v>2.0467490000000002</v>
      </c>
    </row>
    <row r="542" spans="1:2" x14ac:dyDescent="0.3">
      <c r="A542" s="73">
        <v>43335</v>
      </c>
      <c r="B542" s="71">
        <v>2.047253</v>
      </c>
    </row>
    <row r="543" spans="1:2" x14ac:dyDescent="0.3">
      <c r="A543" s="73">
        <v>43336</v>
      </c>
      <c r="B543" s="71">
        <v>2.0477569999999998</v>
      </c>
    </row>
    <row r="544" spans="1:2" x14ac:dyDescent="0.3">
      <c r="A544" s="73">
        <v>43339</v>
      </c>
      <c r="B544" s="71">
        <v>2.0482610000000001</v>
      </c>
    </row>
    <row r="545" spans="1:2" x14ac:dyDescent="0.3">
      <c r="A545" s="73">
        <v>43340</v>
      </c>
      <c r="B545" s="71">
        <v>2.0487649999999999</v>
      </c>
    </row>
    <row r="546" spans="1:2" x14ac:dyDescent="0.3">
      <c r="A546" s="73">
        <v>43327</v>
      </c>
      <c r="B546" s="71">
        <f t="shared" ref="B546:B561" si="0">B545</f>
        <v>2.0487649999999999</v>
      </c>
    </row>
    <row r="547" spans="1:2" x14ac:dyDescent="0.3">
      <c r="A547" s="73">
        <v>43328</v>
      </c>
      <c r="B547" s="71">
        <f t="shared" si="0"/>
        <v>2.0487649999999999</v>
      </c>
    </row>
    <row r="548" spans="1:2" x14ac:dyDescent="0.3">
      <c r="A548" s="73">
        <v>43329</v>
      </c>
      <c r="B548" s="71">
        <f t="shared" si="0"/>
        <v>2.0487649999999999</v>
      </c>
    </row>
    <row r="549" spans="1:2" x14ac:dyDescent="0.3">
      <c r="A549" s="73">
        <v>43330</v>
      </c>
      <c r="B549" s="71">
        <f t="shared" si="0"/>
        <v>2.0487649999999999</v>
      </c>
    </row>
    <row r="550" spans="1:2" x14ac:dyDescent="0.3">
      <c r="A550" s="73">
        <v>43331</v>
      </c>
      <c r="B550" s="71">
        <f t="shared" si="0"/>
        <v>2.0487649999999999</v>
      </c>
    </row>
    <row r="551" spans="1:2" x14ac:dyDescent="0.3">
      <c r="A551" s="73">
        <v>43332</v>
      </c>
      <c r="B551" s="71">
        <f t="shared" si="0"/>
        <v>2.0487649999999999</v>
      </c>
    </row>
    <row r="552" spans="1:2" x14ac:dyDescent="0.3">
      <c r="A552" s="73">
        <v>43333</v>
      </c>
      <c r="B552" s="71">
        <f t="shared" si="0"/>
        <v>2.0487649999999999</v>
      </c>
    </row>
    <row r="553" spans="1:2" x14ac:dyDescent="0.3">
      <c r="A553" s="73">
        <v>43334</v>
      </c>
      <c r="B553" s="71">
        <f t="shared" si="0"/>
        <v>2.0487649999999999</v>
      </c>
    </row>
    <row r="554" spans="1:2" x14ac:dyDescent="0.3">
      <c r="A554" s="73">
        <v>43335</v>
      </c>
      <c r="B554" s="71">
        <f t="shared" si="0"/>
        <v>2.0487649999999999</v>
      </c>
    </row>
    <row r="555" spans="1:2" x14ac:dyDescent="0.3">
      <c r="A555" s="73">
        <v>43336</v>
      </c>
      <c r="B555" s="71">
        <f t="shared" si="0"/>
        <v>2.0487649999999999</v>
      </c>
    </row>
    <row r="556" spans="1:2" x14ac:dyDescent="0.3">
      <c r="A556" s="73">
        <v>43337</v>
      </c>
      <c r="B556" s="71">
        <f t="shared" si="0"/>
        <v>2.0487649999999999</v>
      </c>
    </row>
    <row r="557" spans="1:2" x14ac:dyDescent="0.3">
      <c r="A557" s="73">
        <v>43338</v>
      </c>
      <c r="B557" s="71">
        <f t="shared" si="0"/>
        <v>2.0487649999999999</v>
      </c>
    </row>
    <row r="558" spans="1:2" x14ac:dyDescent="0.3">
      <c r="A558" s="73">
        <v>43339</v>
      </c>
      <c r="B558" s="71">
        <f t="shared" si="0"/>
        <v>2.0487649999999999</v>
      </c>
    </row>
    <row r="559" spans="1:2" x14ac:dyDescent="0.3">
      <c r="A559" s="73">
        <v>43340</v>
      </c>
      <c r="B559" s="71">
        <f t="shared" si="0"/>
        <v>2.0487649999999999</v>
      </c>
    </row>
    <row r="560" spans="1:2" x14ac:dyDescent="0.3">
      <c r="A560" s="73">
        <v>43341</v>
      </c>
      <c r="B560" s="71">
        <f t="shared" si="0"/>
        <v>2.0487649999999999</v>
      </c>
    </row>
    <row r="561" spans="1:2" x14ac:dyDescent="0.3">
      <c r="A561" s="73">
        <v>43342</v>
      </c>
      <c r="B561" s="71">
        <f t="shared" si="0"/>
        <v>2.0487649999999999</v>
      </c>
    </row>
    <row r="562" spans="1:2" x14ac:dyDescent="0.3">
      <c r="A562" s="73"/>
    </row>
    <row r="563" spans="1:2" x14ac:dyDescent="0.3">
      <c r="A563" s="73"/>
    </row>
    <row r="564" spans="1:2" x14ac:dyDescent="0.3">
      <c r="A564" s="73"/>
    </row>
    <row r="565" spans="1:2" x14ac:dyDescent="0.3">
      <c r="A565" s="73"/>
    </row>
    <row r="566" spans="1:2" x14ac:dyDescent="0.3">
      <c r="A566" s="73"/>
    </row>
    <row r="567" spans="1:2" x14ac:dyDescent="0.3">
      <c r="A567" s="73"/>
    </row>
    <row r="568" spans="1:2" x14ac:dyDescent="0.3">
      <c r="A568" s="73"/>
    </row>
    <row r="569" spans="1:2" x14ac:dyDescent="0.3">
      <c r="A569" s="73"/>
    </row>
    <row r="570" spans="1:2" x14ac:dyDescent="0.3">
      <c r="A570" s="73"/>
    </row>
    <row r="571" spans="1:2" x14ac:dyDescent="0.3">
      <c r="A571" s="73"/>
    </row>
    <row r="572" spans="1:2" x14ac:dyDescent="0.3">
      <c r="A572" s="73"/>
    </row>
    <row r="573" spans="1:2" x14ac:dyDescent="0.3">
      <c r="A573" s="73"/>
    </row>
    <row r="574" spans="1:2" x14ac:dyDescent="0.3">
      <c r="A574" s="73"/>
    </row>
    <row r="575" spans="1:2" x14ac:dyDescent="0.3">
      <c r="A575" s="73"/>
    </row>
    <row r="576" spans="1:2" x14ac:dyDescent="0.3">
      <c r="A576" s="73"/>
    </row>
    <row r="577" spans="1:1" x14ac:dyDescent="0.3">
      <c r="A577" s="73"/>
    </row>
    <row r="578" spans="1:1" x14ac:dyDescent="0.3">
      <c r="A578" s="73"/>
    </row>
    <row r="579" spans="1:1" x14ac:dyDescent="0.3">
      <c r="A579" s="73"/>
    </row>
    <row r="580" spans="1:1" x14ac:dyDescent="0.3">
      <c r="A580" s="73"/>
    </row>
    <row r="581" spans="1:1" x14ac:dyDescent="0.3">
      <c r="A581" s="73"/>
    </row>
    <row r="582" spans="1:1" x14ac:dyDescent="0.3">
      <c r="A582" s="73"/>
    </row>
    <row r="583" spans="1:1" x14ac:dyDescent="0.3">
      <c r="A583" s="73"/>
    </row>
    <row r="584" spans="1:1" x14ac:dyDescent="0.3">
      <c r="A584" s="73"/>
    </row>
    <row r="585" spans="1:1" x14ac:dyDescent="0.3">
      <c r="A585" s="73"/>
    </row>
    <row r="586" spans="1:1" x14ac:dyDescent="0.3">
      <c r="A586" s="73"/>
    </row>
    <row r="587" spans="1:1" x14ac:dyDescent="0.3">
      <c r="A587" s="73"/>
    </row>
    <row r="588" spans="1:1" x14ac:dyDescent="0.3">
      <c r="A588" s="73"/>
    </row>
    <row r="589" spans="1:1" x14ac:dyDescent="0.3">
      <c r="A589" s="73"/>
    </row>
    <row r="590" spans="1:1" x14ac:dyDescent="0.3">
      <c r="A590" s="73"/>
    </row>
    <row r="591" spans="1:1" x14ac:dyDescent="0.3">
      <c r="A591" s="73"/>
    </row>
    <row r="592" spans="1:1" x14ac:dyDescent="0.3">
      <c r="A592" s="73"/>
    </row>
    <row r="593" spans="1:1" x14ac:dyDescent="0.3">
      <c r="A593" s="73"/>
    </row>
    <row r="594" spans="1:1" x14ac:dyDescent="0.3">
      <c r="A594" s="73"/>
    </row>
    <row r="595" spans="1:1" x14ac:dyDescent="0.3">
      <c r="A595" s="73"/>
    </row>
    <row r="596" spans="1:1" x14ac:dyDescent="0.3">
      <c r="A596" s="73"/>
    </row>
    <row r="597" spans="1:1" x14ac:dyDescent="0.3">
      <c r="A597" s="73"/>
    </row>
    <row r="598" spans="1:1" x14ac:dyDescent="0.3">
      <c r="A598" s="73"/>
    </row>
    <row r="599" spans="1:1" x14ac:dyDescent="0.3">
      <c r="A599" s="73"/>
    </row>
    <row r="600" spans="1:1" x14ac:dyDescent="0.3">
      <c r="A600" s="73"/>
    </row>
    <row r="601" spans="1:1" x14ac:dyDescent="0.3">
      <c r="A601" s="73"/>
    </row>
    <row r="602" spans="1:1" x14ac:dyDescent="0.3">
      <c r="A602" s="73"/>
    </row>
    <row r="603" spans="1:1" x14ac:dyDescent="0.3">
      <c r="A603" s="73"/>
    </row>
    <row r="604" spans="1:1" x14ac:dyDescent="0.3">
      <c r="A604" s="73"/>
    </row>
    <row r="605" spans="1:1" x14ac:dyDescent="0.3">
      <c r="A605" s="73"/>
    </row>
    <row r="606" spans="1:1" x14ac:dyDescent="0.3">
      <c r="A606" s="73"/>
    </row>
    <row r="607" spans="1:1" x14ac:dyDescent="0.3">
      <c r="A607" s="73"/>
    </row>
    <row r="608" spans="1:1" x14ac:dyDescent="0.3">
      <c r="A608" s="73"/>
    </row>
    <row r="609" spans="1:1" x14ac:dyDescent="0.3">
      <c r="A609" s="73"/>
    </row>
    <row r="610" spans="1:1" x14ac:dyDescent="0.3">
      <c r="A610" s="73"/>
    </row>
    <row r="611" spans="1:1" x14ac:dyDescent="0.3">
      <c r="A611" s="73"/>
    </row>
    <row r="612" spans="1:1" x14ac:dyDescent="0.3">
      <c r="A612" s="73"/>
    </row>
    <row r="613" spans="1:1" x14ac:dyDescent="0.3">
      <c r="A613" s="73"/>
    </row>
    <row r="614" spans="1:1" x14ac:dyDescent="0.3">
      <c r="A614" s="73"/>
    </row>
    <row r="615" spans="1:1" x14ac:dyDescent="0.3">
      <c r="A615" s="73"/>
    </row>
    <row r="616" spans="1:1" x14ac:dyDescent="0.3">
      <c r="A616" s="73"/>
    </row>
    <row r="617" spans="1:1" x14ac:dyDescent="0.3">
      <c r="A617" s="73"/>
    </row>
    <row r="618" spans="1:1" x14ac:dyDescent="0.3">
      <c r="A618" s="73"/>
    </row>
    <row r="619" spans="1:1" x14ac:dyDescent="0.3">
      <c r="A619" s="73"/>
    </row>
    <row r="620" spans="1:1" x14ac:dyDescent="0.3">
      <c r="A620" s="73"/>
    </row>
    <row r="621" spans="1:1" x14ac:dyDescent="0.3">
      <c r="A621" s="73"/>
    </row>
    <row r="622" spans="1:1" x14ac:dyDescent="0.3">
      <c r="A622" s="73"/>
    </row>
    <row r="623" spans="1:1" x14ac:dyDescent="0.3">
      <c r="A623" s="73"/>
    </row>
    <row r="624" spans="1:1" x14ac:dyDescent="0.3">
      <c r="A624" s="73"/>
    </row>
    <row r="625" spans="1:1" x14ac:dyDescent="0.3">
      <c r="A625" s="73"/>
    </row>
    <row r="626" spans="1:1" x14ac:dyDescent="0.3">
      <c r="A626" s="73"/>
    </row>
    <row r="627" spans="1:1" x14ac:dyDescent="0.3">
      <c r="A627" s="73"/>
    </row>
    <row r="628" spans="1:1" x14ac:dyDescent="0.3">
      <c r="A628" s="73"/>
    </row>
    <row r="629" spans="1:1" x14ac:dyDescent="0.3">
      <c r="A629" s="73"/>
    </row>
    <row r="630" spans="1:1" x14ac:dyDescent="0.3">
      <c r="A630" s="73"/>
    </row>
    <row r="631" spans="1:1" x14ac:dyDescent="0.3">
      <c r="A631" s="73"/>
    </row>
    <row r="632" spans="1:1" x14ac:dyDescent="0.3">
      <c r="A632" s="73"/>
    </row>
    <row r="633" spans="1:1" x14ac:dyDescent="0.3">
      <c r="A633" s="73"/>
    </row>
    <row r="634" spans="1:1" x14ac:dyDescent="0.3">
      <c r="A634" s="73"/>
    </row>
    <row r="635" spans="1:1" x14ac:dyDescent="0.3">
      <c r="A635" s="73"/>
    </row>
    <row r="636" spans="1:1" x14ac:dyDescent="0.3">
      <c r="A636" s="73"/>
    </row>
    <row r="637" spans="1:1" x14ac:dyDescent="0.3">
      <c r="A637" s="73"/>
    </row>
    <row r="638" spans="1:1" x14ac:dyDescent="0.3">
      <c r="A638" s="73"/>
    </row>
    <row r="639" spans="1:1" x14ac:dyDescent="0.3">
      <c r="A639" s="73"/>
    </row>
    <row r="640" spans="1:1" x14ac:dyDescent="0.3">
      <c r="A640" s="73"/>
    </row>
    <row r="641" spans="1:1" x14ac:dyDescent="0.3">
      <c r="A641" s="73"/>
    </row>
    <row r="642" spans="1:1" x14ac:dyDescent="0.3">
      <c r="A642" s="73"/>
    </row>
    <row r="643" spans="1:1" x14ac:dyDescent="0.3">
      <c r="A643" s="73"/>
    </row>
    <row r="644" spans="1:1" x14ac:dyDescent="0.3">
      <c r="A644" s="73"/>
    </row>
    <row r="645" spans="1:1" x14ac:dyDescent="0.3">
      <c r="A645" s="73"/>
    </row>
    <row r="646" spans="1:1" x14ac:dyDescent="0.3">
      <c r="A646" s="73"/>
    </row>
    <row r="647" spans="1:1" x14ac:dyDescent="0.3">
      <c r="A647" s="73"/>
    </row>
    <row r="648" spans="1:1" x14ac:dyDescent="0.3">
      <c r="A648" s="73"/>
    </row>
    <row r="649" spans="1:1" x14ac:dyDescent="0.3">
      <c r="A649" s="73"/>
    </row>
    <row r="650" spans="1:1" x14ac:dyDescent="0.3">
      <c r="A650" s="73"/>
    </row>
    <row r="651" spans="1:1" x14ac:dyDescent="0.3">
      <c r="A651" s="73"/>
    </row>
    <row r="652" spans="1:1" x14ac:dyDescent="0.3">
      <c r="A652" s="73"/>
    </row>
    <row r="653" spans="1:1" x14ac:dyDescent="0.3">
      <c r="A653" s="73"/>
    </row>
    <row r="654" spans="1:1" x14ac:dyDescent="0.3">
      <c r="A654" s="73"/>
    </row>
    <row r="655" spans="1:1" x14ac:dyDescent="0.3">
      <c r="A655" s="73"/>
    </row>
    <row r="656" spans="1:1" x14ac:dyDescent="0.3">
      <c r="A656" s="73"/>
    </row>
    <row r="657" spans="1:1" x14ac:dyDescent="0.3">
      <c r="A657" s="73"/>
    </row>
    <row r="658" spans="1:1" x14ac:dyDescent="0.3">
      <c r="A658" s="73"/>
    </row>
    <row r="659" spans="1:1" x14ac:dyDescent="0.3">
      <c r="A659" s="73"/>
    </row>
    <row r="660" spans="1:1" x14ac:dyDescent="0.3">
      <c r="A660" s="73"/>
    </row>
    <row r="661" spans="1:1" x14ac:dyDescent="0.3">
      <c r="A661" s="73"/>
    </row>
    <row r="662" spans="1:1" x14ac:dyDescent="0.3">
      <c r="A662" s="73"/>
    </row>
    <row r="663" spans="1:1" x14ac:dyDescent="0.3">
      <c r="A663" s="73"/>
    </row>
    <row r="664" spans="1:1" x14ac:dyDescent="0.3">
      <c r="A664" s="73"/>
    </row>
    <row r="665" spans="1:1" x14ac:dyDescent="0.3">
      <c r="A665" s="73"/>
    </row>
    <row r="666" spans="1:1" x14ac:dyDescent="0.3">
      <c r="A666" s="73"/>
    </row>
    <row r="667" spans="1:1" x14ac:dyDescent="0.3">
      <c r="A667" s="73"/>
    </row>
    <row r="668" spans="1:1" x14ac:dyDescent="0.3">
      <c r="A668" s="73"/>
    </row>
    <row r="669" spans="1:1" x14ac:dyDescent="0.3">
      <c r="A669" s="73"/>
    </row>
    <row r="670" spans="1:1" x14ac:dyDescent="0.3">
      <c r="A670" s="73"/>
    </row>
    <row r="671" spans="1:1" x14ac:dyDescent="0.3">
      <c r="A671" s="73"/>
    </row>
    <row r="672" spans="1:1" x14ac:dyDescent="0.3">
      <c r="A672" s="73"/>
    </row>
    <row r="673" spans="1:1" x14ac:dyDescent="0.3">
      <c r="A673" s="73"/>
    </row>
    <row r="674" spans="1:1" x14ac:dyDescent="0.3">
      <c r="A674" s="73"/>
    </row>
    <row r="675" spans="1:1" x14ac:dyDescent="0.3">
      <c r="A675" s="73"/>
    </row>
    <row r="676" spans="1:1" x14ac:dyDescent="0.3">
      <c r="A676" s="73"/>
    </row>
    <row r="677" spans="1:1" x14ac:dyDescent="0.3">
      <c r="A677" s="73"/>
    </row>
    <row r="678" spans="1:1" x14ac:dyDescent="0.3">
      <c r="A678" s="73"/>
    </row>
    <row r="679" spans="1:1" x14ac:dyDescent="0.3">
      <c r="A679" s="73"/>
    </row>
    <row r="680" spans="1:1" x14ac:dyDescent="0.3">
      <c r="A680" s="73"/>
    </row>
    <row r="681" spans="1:1" x14ac:dyDescent="0.3">
      <c r="A681" s="73"/>
    </row>
    <row r="682" spans="1:1" x14ac:dyDescent="0.3">
      <c r="A682" s="73"/>
    </row>
    <row r="683" spans="1:1" x14ac:dyDescent="0.3">
      <c r="A683" s="73"/>
    </row>
    <row r="684" spans="1:1" x14ac:dyDescent="0.3">
      <c r="A684" s="73"/>
    </row>
    <row r="685" spans="1:1" x14ac:dyDescent="0.3">
      <c r="A685" s="73"/>
    </row>
    <row r="686" spans="1:1" x14ac:dyDescent="0.3">
      <c r="A686" s="73"/>
    </row>
    <row r="687" spans="1:1" x14ac:dyDescent="0.3">
      <c r="A687" s="73"/>
    </row>
    <row r="688" spans="1:1" x14ac:dyDescent="0.3">
      <c r="A688" s="73"/>
    </row>
    <row r="689" spans="1:1" x14ac:dyDescent="0.3">
      <c r="A689" s="73"/>
    </row>
    <row r="690" spans="1:1" x14ac:dyDescent="0.3">
      <c r="A690" s="73"/>
    </row>
    <row r="691" spans="1:1" x14ac:dyDescent="0.3">
      <c r="A691" s="73"/>
    </row>
    <row r="692" spans="1:1" x14ac:dyDescent="0.3">
      <c r="A692" s="73"/>
    </row>
    <row r="693" spans="1:1" x14ac:dyDescent="0.3">
      <c r="A693" s="73"/>
    </row>
    <row r="694" spans="1:1" x14ac:dyDescent="0.3">
      <c r="A694" s="73"/>
    </row>
    <row r="695" spans="1:1" x14ac:dyDescent="0.3">
      <c r="A695" s="73"/>
    </row>
    <row r="696" spans="1:1" x14ac:dyDescent="0.3">
      <c r="A696" s="73"/>
    </row>
    <row r="697" spans="1:1" x14ac:dyDescent="0.3">
      <c r="A697" s="73"/>
    </row>
    <row r="698" spans="1:1" x14ac:dyDescent="0.3">
      <c r="A698" s="73"/>
    </row>
    <row r="699" spans="1:1" x14ac:dyDescent="0.3">
      <c r="A699" s="73"/>
    </row>
    <row r="700" spans="1:1" x14ac:dyDescent="0.3">
      <c r="A700" s="73"/>
    </row>
    <row r="701" spans="1:1" x14ac:dyDescent="0.3">
      <c r="A701" s="73"/>
    </row>
    <row r="702" spans="1:1" x14ac:dyDescent="0.3">
      <c r="A702" s="73"/>
    </row>
    <row r="703" spans="1:1" x14ac:dyDescent="0.3">
      <c r="A703" s="73"/>
    </row>
    <row r="704" spans="1:1" x14ac:dyDescent="0.3">
      <c r="A704" s="73"/>
    </row>
    <row r="705" spans="1:1" x14ac:dyDescent="0.3">
      <c r="A705" s="73"/>
    </row>
    <row r="706" spans="1:1" x14ac:dyDescent="0.3">
      <c r="A706" s="73"/>
    </row>
    <row r="707" spans="1:1" x14ac:dyDescent="0.3">
      <c r="A707" s="73"/>
    </row>
    <row r="708" spans="1:1" x14ac:dyDescent="0.3">
      <c r="A708" s="73"/>
    </row>
    <row r="709" spans="1:1" x14ac:dyDescent="0.3">
      <c r="A709" s="73"/>
    </row>
    <row r="710" spans="1:1" x14ac:dyDescent="0.3">
      <c r="A710" s="73"/>
    </row>
    <row r="711" spans="1:1" x14ac:dyDescent="0.3">
      <c r="A711" s="73"/>
    </row>
    <row r="712" spans="1:1" x14ac:dyDescent="0.3">
      <c r="A712" s="73"/>
    </row>
    <row r="713" spans="1:1" x14ac:dyDescent="0.3">
      <c r="A713" s="73"/>
    </row>
    <row r="714" spans="1:1" x14ac:dyDescent="0.3">
      <c r="A714" s="73"/>
    </row>
    <row r="715" spans="1:1" x14ac:dyDescent="0.3">
      <c r="A715" s="73"/>
    </row>
    <row r="716" spans="1:1" x14ac:dyDescent="0.3">
      <c r="A716" s="73"/>
    </row>
    <row r="717" spans="1:1" x14ac:dyDescent="0.3">
      <c r="A717" s="73"/>
    </row>
    <row r="718" spans="1:1" x14ac:dyDescent="0.3">
      <c r="A718" s="73"/>
    </row>
    <row r="719" spans="1:1" x14ac:dyDescent="0.3">
      <c r="A719" s="73"/>
    </row>
    <row r="720" spans="1:1" x14ac:dyDescent="0.3">
      <c r="A720" s="73"/>
    </row>
    <row r="721" spans="1:1" x14ac:dyDescent="0.3">
      <c r="A721" s="73"/>
    </row>
    <row r="722" spans="1:1" x14ac:dyDescent="0.3">
      <c r="A722" s="73"/>
    </row>
    <row r="723" spans="1:1" x14ac:dyDescent="0.3">
      <c r="A723" s="73"/>
    </row>
    <row r="724" spans="1:1" x14ac:dyDescent="0.3">
      <c r="A724" s="73"/>
    </row>
    <row r="725" spans="1:1" x14ac:dyDescent="0.3">
      <c r="A725" s="73"/>
    </row>
    <row r="726" spans="1:1" x14ac:dyDescent="0.3">
      <c r="A726" s="73"/>
    </row>
    <row r="727" spans="1:1" x14ac:dyDescent="0.3">
      <c r="A727" s="73"/>
    </row>
    <row r="728" spans="1:1" x14ac:dyDescent="0.3">
      <c r="A728" s="73"/>
    </row>
    <row r="729" spans="1:1" x14ac:dyDescent="0.3">
      <c r="A729" s="73"/>
    </row>
    <row r="730" spans="1:1" x14ac:dyDescent="0.3">
      <c r="A730" s="73"/>
    </row>
    <row r="731" spans="1:1" x14ac:dyDescent="0.3">
      <c r="A731" s="73"/>
    </row>
    <row r="732" spans="1:1" x14ac:dyDescent="0.3">
      <c r="A732" s="73"/>
    </row>
    <row r="733" spans="1:1" x14ac:dyDescent="0.3">
      <c r="A733" s="73"/>
    </row>
    <row r="734" spans="1:1" x14ac:dyDescent="0.3">
      <c r="A734" s="73"/>
    </row>
    <row r="735" spans="1:1" x14ac:dyDescent="0.3">
      <c r="A735" s="73"/>
    </row>
    <row r="736" spans="1:1" x14ac:dyDescent="0.3">
      <c r="A736" s="73"/>
    </row>
    <row r="737" spans="1:1" x14ac:dyDescent="0.3">
      <c r="A737" s="73"/>
    </row>
    <row r="738" spans="1:1" x14ac:dyDescent="0.3">
      <c r="A738" s="73"/>
    </row>
    <row r="739" spans="1:1" x14ac:dyDescent="0.3">
      <c r="A739" s="73"/>
    </row>
    <row r="740" spans="1:1" x14ac:dyDescent="0.3">
      <c r="A740" s="73"/>
    </row>
    <row r="741" spans="1:1" x14ac:dyDescent="0.3">
      <c r="A741" s="73"/>
    </row>
    <row r="742" spans="1:1" x14ac:dyDescent="0.3">
      <c r="A742" s="73"/>
    </row>
    <row r="743" spans="1:1" x14ac:dyDescent="0.3">
      <c r="A743" s="73"/>
    </row>
    <row r="744" spans="1:1" x14ac:dyDescent="0.3">
      <c r="A744" s="73"/>
    </row>
    <row r="745" spans="1:1" x14ac:dyDescent="0.3">
      <c r="A745" s="73"/>
    </row>
    <row r="746" spans="1:1" x14ac:dyDescent="0.3">
      <c r="A746" s="73"/>
    </row>
    <row r="747" spans="1:1" x14ac:dyDescent="0.3">
      <c r="A747" s="73"/>
    </row>
    <row r="748" spans="1:1" x14ac:dyDescent="0.3">
      <c r="A748" s="73"/>
    </row>
    <row r="749" spans="1:1" x14ac:dyDescent="0.3">
      <c r="A749" s="73"/>
    </row>
    <row r="750" spans="1:1" x14ac:dyDescent="0.3">
      <c r="A750" s="73"/>
    </row>
    <row r="751" spans="1:1" x14ac:dyDescent="0.3">
      <c r="A751" s="73"/>
    </row>
    <row r="752" spans="1:1" x14ac:dyDescent="0.3">
      <c r="A752" s="73"/>
    </row>
    <row r="753" spans="1:1" x14ac:dyDescent="0.3">
      <c r="A753" s="73"/>
    </row>
    <row r="754" spans="1:1" x14ac:dyDescent="0.3">
      <c r="A754" s="73"/>
    </row>
    <row r="755" spans="1:1" x14ac:dyDescent="0.3">
      <c r="A755" s="73"/>
    </row>
    <row r="756" spans="1:1" x14ac:dyDescent="0.3">
      <c r="A756" s="73"/>
    </row>
    <row r="757" spans="1:1" x14ac:dyDescent="0.3">
      <c r="A757" s="73"/>
    </row>
    <row r="758" spans="1:1" x14ac:dyDescent="0.3">
      <c r="A758" s="73"/>
    </row>
    <row r="759" spans="1:1" x14ac:dyDescent="0.3">
      <c r="A759" s="73"/>
    </row>
    <row r="760" spans="1:1" x14ac:dyDescent="0.3">
      <c r="A760" s="73"/>
    </row>
    <row r="761" spans="1:1" x14ac:dyDescent="0.3">
      <c r="A761" s="73"/>
    </row>
    <row r="762" spans="1:1" x14ac:dyDescent="0.3">
      <c r="A762" s="73"/>
    </row>
    <row r="763" spans="1:1" x14ac:dyDescent="0.3">
      <c r="A763" s="73"/>
    </row>
    <row r="764" spans="1:1" x14ac:dyDescent="0.3">
      <c r="A764" s="73"/>
    </row>
    <row r="765" spans="1:1" x14ac:dyDescent="0.3">
      <c r="A765" s="73"/>
    </row>
    <row r="766" spans="1:1" x14ac:dyDescent="0.3">
      <c r="A766" s="73"/>
    </row>
    <row r="767" spans="1:1" x14ac:dyDescent="0.3">
      <c r="A767" s="73"/>
    </row>
    <row r="768" spans="1:1" x14ac:dyDescent="0.3">
      <c r="A768" s="73"/>
    </row>
    <row r="769" spans="1:1" x14ac:dyDescent="0.3">
      <c r="A769" s="73"/>
    </row>
    <row r="770" spans="1:1" x14ac:dyDescent="0.3">
      <c r="A770" s="73"/>
    </row>
    <row r="771" spans="1:1" x14ac:dyDescent="0.3">
      <c r="A771" s="73"/>
    </row>
    <row r="772" spans="1:1" x14ac:dyDescent="0.3">
      <c r="A772" s="73"/>
    </row>
    <row r="773" spans="1:1" x14ac:dyDescent="0.3">
      <c r="A773" s="73"/>
    </row>
    <row r="774" spans="1:1" x14ac:dyDescent="0.3">
      <c r="A774" s="73"/>
    </row>
    <row r="775" spans="1:1" x14ac:dyDescent="0.3">
      <c r="A775" s="73"/>
    </row>
    <row r="776" spans="1:1" x14ac:dyDescent="0.3">
      <c r="A776" s="73"/>
    </row>
    <row r="777" spans="1:1" x14ac:dyDescent="0.3">
      <c r="A777" s="73"/>
    </row>
    <row r="778" spans="1:1" x14ac:dyDescent="0.3">
      <c r="A778" s="73"/>
    </row>
    <row r="779" spans="1:1" x14ac:dyDescent="0.3">
      <c r="A779" s="73"/>
    </row>
    <row r="780" spans="1:1" x14ac:dyDescent="0.3">
      <c r="A780" s="73"/>
    </row>
    <row r="781" spans="1:1" x14ac:dyDescent="0.3">
      <c r="A781" s="73"/>
    </row>
    <row r="782" spans="1:1" x14ac:dyDescent="0.3">
      <c r="A782" s="73"/>
    </row>
    <row r="783" spans="1:1" x14ac:dyDescent="0.3">
      <c r="A783" s="73"/>
    </row>
    <row r="784" spans="1:1" x14ac:dyDescent="0.3">
      <c r="A784" s="73"/>
    </row>
    <row r="785" spans="1:1" x14ac:dyDescent="0.3">
      <c r="A785" s="73"/>
    </row>
    <row r="786" spans="1:1" x14ac:dyDescent="0.3">
      <c r="A786" s="73"/>
    </row>
    <row r="787" spans="1:1" x14ac:dyDescent="0.3">
      <c r="A787" s="73"/>
    </row>
    <row r="788" spans="1:1" x14ac:dyDescent="0.3">
      <c r="A788" s="73"/>
    </row>
    <row r="789" spans="1:1" x14ac:dyDescent="0.3">
      <c r="A789" s="73"/>
    </row>
    <row r="790" spans="1:1" x14ac:dyDescent="0.3">
      <c r="A790" s="73"/>
    </row>
    <row r="791" spans="1:1" x14ac:dyDescent="0.3">
      <c r="A791" s="73"/>
    </row>
    <row r="792" spans="1:1" x14ac:dyDescent="0.3">
      <c r="A792" s="73"/>
    </row>
    <row r="793" spans="1:1" x14ac:dyDescent="0.3">
      <c r="A793" s="73"/>
    </row>
    <row r="794" spans="1:1" x14ac:dyDescent="0.3">
      <c r="A794" s="73"/>
    </row>
    <row r="795" spans="1:1" x14ac:dyDescent="0.3">
      <c r="A795" s="73"/>
    </row>
    <row r="796" spans="1:1" x14ac:dyDescent="0.3">
      <c r="A796" s="73"/>
    </row>
    <row r="797" spans="1:1" x14ac:dyDescent="0.3">
      <c r="A797" s="73"/>
    </row>
    <row r="798" spans="1:1" x14ac:dyDescent="0.3">
      <c r="A798" s="73"/>
    </row>
    <row r="799" spans="1:1" x14ac:dyDescent="0.3">
      <c r="A799" s="73"/>
    </row>
    <row r="800" spans="1:1" x14ac:dyDescent="0.3">
      <c r="A800" s="73"/>
    </row>
    <row r="801" spans="1:1" x14ac:dyDescent="0.3">
      <c r="A801" s="73"/>
    </row>
    <row r="802" spans="1:1" x14ac:dyDescent="0.3">
      <c r="A802" s="73"/>
    </row>
    <row r="803" spans="1:1" x14ac:dyDescent="0.3">
      <c r="A803" s="73"/>
    </row>
    <row r="804" spans="1:1" x14ac:dyDescent="0.3">
      <c r="A804" s="73"/>
    </row>
    <row r="805" spans="1:1" x14ac:dyDescent="0.3">
      <c r="A805" s="73"/>
    </row>
    <row r="806" spans="1:1" x14ac:dyDescent="0.3">
      <c r="A806" s="73"/>
    </row>
    <row r="807" spans="1:1" x14ac:dyDescent="0.3">
      <c r="A807" s="73"/>
    </row>
    <row r="808" spans="1:1" x14ac:dyDescent="0.3">
      <c r="A808" s="73"/>
    </row>
    <row r="809" spans="1:1" x14ac:dyDescent="0.3">
      <c r="A809" s="73"/>
    </row>
    <row r="810" spans="1:1" x14ac:dyDescent="0.3">
      <c r="A810" s="73"/>
    </row>
    <row r="811" spans="1:1" x14ac:dyDescent="0.3">
      <c r="A811" s="73"/>
    </row>
    <row r="812" spans="1:1" x14ac:dyDescent="0.3">
      <c r="A812" s="73"/>
    </row>
    <row r="813" spans="1:1" x14ac:dyDescent="0.3">
      <c r="A813" s="73"/>
    </row>
    <row r="814" spans="1:1" x14ac:dyDescent="0.3">
      <c r="A814" s="73"/>
    </row>
    <row r="815" spans="1:1" x14ac:dyDescent="0.3">
      <c r="A815" s="73"/>
    </row>
    <row r="816" spans="1:1" x14ac:dyDescent="0.3">
      <c r="A816" s="73"/>
    </row>
    <row r="817" spans="1:1" x14ac:dyDescent="0.3">
      <c r="A817" s="73"/>
    </row>
    <row r="818" spans="1:1" x14ac:dyDescent="0.3">
      <c r="A818" s="73"/>
    </row>
    <row r="819" spans="1:1" x14ac:dyDescent="0.3">
      <c r="A819" s="73"/>
    </row>
    <row r="820" spans="1:1" x14ac:dyDescent="0.3">
      <c r="A820" s="73"/>
    </row>
    <row r="821" spans="1:1" x14ac:dyDescent="0.3">
      <c r="A821" s="73"/>
    </row>
    <row r="822" spans="1:1" x14ac:dyDescent="0.3">
      <c r="A822" s="73"/>
    </row>
    <row r="823" spans="1:1" x14ac:dyDescent="0.3">
      <c r="A823" s="73"/>
    </row>
    <row r="824" spans="1:1" x14ac:dyDescent="0.3">
      <c r="A824" s="73"/>
    </row>
    <row r="825" spans="1:1" x14ac:dyDescent="0.3">
      <c r="A825" s="73"/>
    </row>
    <row r="826" spans="1:1" x14ac:dyDescent="0.3">
      <c r="A826" s="73"/>
    </row>
    <row r="827" spans="1:1" x14ac:dyDescent="0.3">
      <c r="A827" s="73"/>
    </row>
    <row r="828" spans="1:1" x14ac:dyDescent="0.3">
      <c r="A828" s="73"/>
    </row>
    <row r="829" spans="1:1" x14ac:dyDescent="0.3">
      <c r="A829" s="73"/>
    </row>
    <row r="830" spans="1:1" x14ac:dyDescent="0.3">
      <c r="A830" s="73"/>
    </row>
    <row r="831" spans="1:1" x14ac:dyDescent="0.3">
      <c r="A831" s="73"/>
    </row>
    <row r="832" spans="1:1" x14ac:dyDescent="0.3">
      <c r="A832" s="73"/>
    </row>
    <row r="833" spans="1:1" x14ac:dyDescent="0.3">
      <c r="A833" s="73"/>
    </row>
    <row r="834" spans="1:1" x14ac:dyDescent="0.3">
      <c r="A834" s="73"/>
    </row>
    <row r="835" spans="1:1" x14ac:dyDescent="0.3">
      <c r="A835" s="73"/>
    </row>
    <row r="836" spans="1:1" x14ac:dyDescent="0.3">
      <c r="A836" s="73"/>
    </row>
    <row r="837" spans="1:1" x14ac:dyDescent="0.3">
      <c r="A837" s="73"/>
    </row>
    <row r="838" spans="1:1" x14ac:dyDescent="0.3">
      <c r="A838" s="73"/>
    </row>
    <row r="839" spans="1:1" x14ac:dyDescent="0.3">
      <c r="A839" s="73"/>
    </row>
    <row r="840" spans="1:1" x14ac:dyDescent="0.3">
      <c r="A840" s="73"/>
    </row>
    <row r="841" spans="1:1" x14ac:dyDescent="0.3">
      <c r="A841" s="73"/>
    </row>
    <row r="842" spans="1:1" x14ac:dyDescent="0.3">
      <c r="A842" s="73"/>
    </row>
    <row r="843" spans="1:1" x14ac:dyDescent="0.3">
      <c r="A843" s="73"/>
    </row>
    <row r="844" spans="1:1" x14ac:dyDescent="0.3">
      <c r="A844" s="73"/>
    </row>
    <row r="845" spans="1:1" x14ac:dyDescent="0.3">
      <c r="A845" s="73"/>
    </row>
    <row r="846" spans="1:1" x14ac:dyDescent="0.3">
      <c r="A846" s="73"/>
    </row>
    <row r="847" spans="1:1" x14ac:dyDescent="0.3">
      <c r="A847" s="73"/>
    </row>
    <row r="848" spans="1:1" x14ac:dyDescent="0.3">
      <c r="A848" s="73"/>
    </row>
    <row r="849" spans="1:1" x14ac:dyDescent="0.3">
      <c r="A849" s="73"/>
    </row>
    <row r="850" spans="1:1" x14ac:dyDescent="0.3">
      <c r="A850" s="73"/>
    </row>
    <row r="851" spans="1:1" x14ac:dyDescent="0.3">
      <c r="A851" s="73"/>
    </row>
    <row r="852" spans="1:1" x14ac:dyDescent="0.3">
      <c r="A852" s="73"/>
    </row>
    <row r="853" spans="1:1" x14ac:dyDescent="0.3">
      <c r="A853" s="73"/>
    </row>
    <row r="854" spans="1:1" x14ac:dyDescent="0.3">
      <c r="A854" s="73"/>
    </row>
    <row r="855" spans="1:1" x14ac:dyDescent="0.3">
      <c r="A855" s="73"/>
    </row>
    <row r="856" spans="1:1" x14ac:dyDescent="0.3">
      <c r="A856" s="73"/>
    </row>
    <row r="857" spans="1:1" x14ac:dyDescent="0.3">
      <c r="A857" s="73"/>
    </row>
    <row r="858" spans="1:1" x14ac:dyDescent="0.3">
      <c r="A858" s="73"/>
    </row>
    <row r="859" spans="1:1" x14ac:dyDescent="0.3">
      <c r="A859" s="73"/>
    </row>
    <row r="860" spans="1:1" x14ac:dyDescent="0.3">
      <c r="A860" s="73"/>
    </row>
    <row r="861" spans="1:1" x14ac:dyDescent="0.3">
      <c r="A861" s="73"/>
    </row>
    <row r="862" spans="1:1" x14ac:dyDescent="0.3">
      <c r="A862" s="73"/>
    </row>
    <row r="863" spans="1:1" x14ac:dyDescent="0.3">
      <c r="A863" s="73"/>
    </row>
    <row r="864" spans="1:1" x14ac:dyDescent="0.3">
      <c r="A864" s="73"/>
    </row>
    <row r="865" spans="1:1" x14ac:dyDescent="0.3">
      <c r="A865" s="73"/>
    </row>
    <row r="866" spans="1:1" x14ac:dyDescent="0.3">
      <c r="A866" s="73"/>
    </row>
    <row r="867" spans="1:1" x14ac:dyDescent="0.3">
      <c r="A867" s="73"/>
    </row>
    <row r="868" spans="1:1" x14ac:dyDescent="0.3">
      <c r="A868" s="73"/>
    </row>
    <row r="869" spans="1:1" x14ac:dyDescent="0.3">
      <c r="A869" s="73"/>
    </row>
    <row r="870" spans="1:1" x14ac:dyDescent="0.3">
      <c r="A870" s="73"/>
    </row>
    <row r="871" spans="1:1" x14ac:dyDescent="0.3">
      <c r="A871" s="73"/>
    </row>
    <row r="872" spans="1:1" x14ac:dyDescent="0.3">
      <c r="A872" s="73"/>
    </row>
    <row r="873" spans="1:1" x14ac:dyDescent="0.3">
      <c r="A873" s="73"/>
    </row>
    <row r="874" spans="1:1" x14ac:dyDescent="0.3">
      <c r="A874" s="73"/>
    </row>
    <row r="875" spans="1:1" x14ac:dyDescent="0.3">
      <c r="A875" s="73"/>
    </row>
    <row r="876" spans="1:1" x14ac:dyDescent="0.3">
      <c r="A876" s="73"/>
    </row>
    <row r="877" spans="1:1" x14ac:dyDescent="0.3">
      <c r="A877" s="73"/>
    </row>
    <row r="878" spans="1:1" x14ac:dyDescent="0.3">
      <c r="A878" s="73"/>
    </row>
    <row r="879" spans="1:1" x14ac:dyDescent="0.3">
      <c r="A879" s="73"/>
    </row>
    <row r="880" spans="1:1" x14ac:dyDescent="0.3">
      <c r="A880" s="73"/>
    </row>
    <row r="881" spans="1:1" x14ac:dyDescent="0.3">
      <c r="A881" s="73"/>
    </row>
    <row r="882" spans="1:1" x14ac:dyDescent="0.3">
      <c r="A882" s="73"/>
    </row>
    <row r="883" spans="1:1" x14ac:dyDescent="0.3">
      <c r="A883" s="73"/>
    </row>
    <row r="884" spans="1:1" x14ac:dyDescent="0.3">
      <c r="A884" s="73"/>
    </row>
    <row r="885" spans="1:1" x14ac:dyDescent="0.3">
      <c r="A885" s="73"/>
    </row>
    <row r="886" spans="1:1" x14ac:dyDescent="0.3">
      <c r="A886" s="73"/>
    </row>
    <row r="887" spans="1:1" x14ac:dyDescent="0.3">
      <c r="A887" s="73"/>
    </row>
    <row r="888" spans="1:1" x14ac:dyDescent="0.3">
      <c r="A888" s="73"/>
    </row>
    <row r="889" spans="1:1" x14ac:dyDescent="0.3">
      <c r="A889" s="73"/>
    </row>
    <row r="890" spans="1:1" x14ac:dyDescent="0.3">
      <c r="A890" s="73"/>
    </row>
    <row r="891" spans="1:1" x14ac:dyDescent="0.3">
      <c r="A891" s="73"/>
    </row>
    <row r="892" spans="1:1" x14ac:dyDescent="0.3">
      <c r="A892" s="73"/>
    </row>
    <row r="893" spans="1:1" x14ac:dyDescent="0.3">
      <c r="A893" s="73"/>
    </row>
    <row r="894" spans="1:1" x14ac:dyDescent="0.3">
      <c r="A894" s="73"/>
    </row>
    <row r="895" spans="1:1" x14ac:dyDescent="0.3">
      <c r="A895" s="73"/>
    </row>
    <row r="896" spans="1:1" x14ac:dyDescent="0.3">
      <c r="A896" s="73"/>
    </row>
    <row r="897" spans="1:1" x14ac:dyDescent="0.3">
      <c r="A897" s="73"/>
    </row>
    <row r="898" spans="1:1" x14ac:dyDescent="0.3">
      <c r="A898" s="73"/>
    </row>
    <row r="899" spans="1:1" x14ac:dyDescent="0.3">
      <c r="A899" s="73"/>
    </row>
    <row r="900" spans="1:1" x14ac:dyDescent="0.3">
      <c r="A900" s="73"/>
    </row>
    <row r="901" spans="1:1" x14ac:dyDescent="0.3">
      <c r="A901" s="73"/>
    </row>
    <row r="902" spans="1:1" x14ac:dyDescent="0.3">
      <c r="A902" s="73"/>
    </row>
    <row r="903" spans="1:1" x14ac:dyDescent="0.3">
      <c r="A903" s="73"/>
    </row>
    <row r="904" spans="1:1" x14ac:dyDescent="0.3">
      <c r="A904" s="73"/>
    </row>
    <row r="905" spans="1:1" x14ac:dyDescent="0.3">
      <c r="A905" s="73"/>
    </row>
    <row r="906" spans="1:1" x14ac:dyDescent="0.3">
      <c r="A906" s="73"/>
    </row>
    <row r="907" spans="1:1" x14ac:dyDescent="0.3">
      <c r="A907" s="73"/>
    </row>
    <row r="908" spans="1:1" x14ac:dyDescent="0.3">
      <c r="A908" s="73"/>
    </row>
    <row r="909" spans="1:1" x14ac:dyDescent="0.3">
      <c r="A909" s="73"/>
    </row>
    <row r="910" spans="1:1" x14ac:dyDescent="0.3">
      <c r="A910" s="73"/>
    </row>
    <row r="911" spans="1:1" x14ac:dyDescent="0.3">
      <c r="A911" s="73"/>
    </row>
    <row r="912" spans="1:1" x14ac:dyDescent="0.3">
      <c r="A912" s="73"/>
    </row>
    <row r="913" spans="1:1" x14ac:dyDescent="0.3">
      <c r="A913" s="73"/>
    </row>
    <row r="914" spans="1:1" x14ac:dyDescent="0.3">
      <c r="A914" s="73"/>
    </row>
    <row r="915" spans="1:1" x14ac:dyDescent="0.3">
      <c r="A915" s="73"/>
    </row>
    <row r="916" spans="1:1" x14ac:dyDescent="0.3">
      <c r="A916" s="73"/>
    </row>
    <row r="917" spans="1:1" x14ac:dyDescent="0.3">
      <c r="A917" s="73"/>
    </row>
    <row r="918" spans="1:1" x14ac:dyDescent="0.3">
      <c r="A918" s="73"/>
    </row>
    <row r="919" spans="1:1" x14ac:dyDescent="0.3">
      <c r="A919" s="73"/>
    </row>
    <row r="920" spans="1:1" x14ac:dyDescent="0.3">
      <c r="A920" s="73"/>
    </row>
    <row r="921" spans="1:1" x14ac:dyDescent="0.3">
      <c r="A921" s="73"/>
    </row>
    <row r="922" spans="1:1" x14ac:dyDescent="0.3">
      <c r="A922" s="73"/>
    </row>
    <row r="923" spans="1:1" x14ac:dyDescent="0.3">
      <c r="A923" s="73"/>
    </row>
    <row r="924" spans="1:1" x14ac:dyDescent="0.3">
      <c r="A924" s="73"/>
    </row>
    <row r="925" spans="1:1" x14ac:dyDescent="0.3">
      <c r="A925" s="73"/>
    </row>
    <row r="926" spans="1:1" x14ac:dyDescent="0.3">
      <c r="A926" s="73"/>
    </row>
    <row r="927" spans="1:1" x14ac:dyDescent="0.3">
      <c r="A927" s="73"/>
    </row>
    <row r="928" spans="1:1" x14ac:dyDescent="0.3">
      <c r="A928" s="73"/>
    </row>
    <row r="929" spans="1:1" x14ac:dyDescent="0.3">
      <c r="A929" s="73"/>
    </row>
    <row r="930" spans="1:1" x14ac:dyDescent="0.3">
      <c r="A930" s="73"/>
    </row>
    <row r="931" spans="1:1" x14ac:dyDescent="0.3">
      <c r="A931" s="73"/>
    </row>
    <row r="932" spans="1:1" x14ac:dyDescent="0.3">
      <c r="A932" s="73"/>
    </row>
    <row r="933" spans="1:1" x14ac:dyDescent="0.3">
      <c r="A933" s="73"/>
    </row>
    <row r="934" spans="1:1" x14ac:dyDescent="0.3">
      <c r="A934" s="73"/>
    </row>
    <row r="935" spans="1:1" x14ac:dyDescent="0.3">
      <c r="A935" s="73"/>
    </row>
    <row r="936" spans="1:1" x14ac:dyDescent="0.3">
      <c r="A936" s="73"/>
    </row>
    <row r="937" spans="1:1" x14ac:dyDescent="0.3">
      <c r="A937" s="73"/>
    </row>
    <row r="938" spans="1:1" x14ac:dyDescent="0.3">
      <c r="A938" s="73"/>
    </row>
    <row r="939" spans="1:1" x14ac:dyDescent="0.3">
      <c r="A939" s="73"/>
    </row>
    <row r="940" spans="1:1" x14ac:dyDescent="0.3">
      <c r="A940" s="73"/>
    </row>
    <row r="941" spans="1:1" x14ac:dyDescent="0.3">
      <c r="A941" s="73"/>
    </row>
    <row r="942" spans="1:1" x14ac:dyDescent="0.3">
      <c r="A942" s="73"/>
    </row>
    <row r="943" spans="1:1" x14ac:dyDescent="0.3">
      <c r="A943" s="73"/>
    </row>
    <row r="944" spans="1:1" x14ac:dyDescent="0.3">
      <c r="A944" s="73"/>
    </row>
    <row r="945" spans="1:1" x14ac:dyDescent="0.3">
      <c r="A945" s="73"/>
    </row>
    <row r="946" spans="1:1" x14ac:dyDescent="0.3">
      <c r="A946" s="73"/>
    </row>
    <row r="947" spans="1:1" x14ac:dyDescent="0.3">
      <c r="A947" s="73"/>
    </row>
    <row r="948" spans="1:1" x14ac:dyDescent="0.3">
      <c r="A948" s="73"/>
    </row>
    <row r="949" spans="1:1" x14ac:dyDescent="0.3">
      <c r="A949" s="73"/>
    </row>
    <row r="950" spans="1:1" x14ac:dyDescent="0.3">
      <c r="A950" s="73"/>
    </row>
    <row r="951" spans="1:1" x14ac:dyDescent="0.3">
      <c r="A951" s="73"/>
    </row>
    <row r="952" spans="1:1" x14ac:dyDescent="0.3">
      <c r="A952" s="73"/>
    </row>
    <row r="953" spans="1:1" x14ac:dyDescent="0.3">
      <c r="A953" s="73"/>
    </row>
    <row r="954" spans="1:1" x14ac:dyDescent="0.3">
      <c r="A954" s="73"/>
    </row>
    <row r="955" spans="1:1" x14ac:dyDescent="0.3">
      <c r="A955" s="73"/>
    </row>
    <row r="956" spans="1:1" x14ac:dyDescent="0.3">
      <c r="A956" s="73"/>
    </row>
    <row r="957" spans="1:1" x14ac:dyDescent="0.3">
      <c r="A957" s="73"/>
    </row>
    <row r="958" spans="1:1" x14ac:dyDescent="0.3">
      <c r="A958" s="73"/>
    </row>
    <row r="959" spans="1:1" x14ac:dyDescent="0.3">
      <c r="A959" s="73"/>
    </row>
    <row r="960" spans="1:1" x14ac:dyDescent="0.3">
      <c r="A960" s="73"/>
    </row>
    <row r="961" spans="1:1" x14ac:dyDescent="0.3">
      <c r="A961" s="73"/>
    </row>
    <row r="962" spans="1:1" x14ac:dyDescent="0.3">
      <c r="A962" s="73"/>
    </row>
    <row r="963" spans="1:1" x14ac:dyDescent="0.3">
      <c r="A963" s="73"/>
    </row>
    <row r="964" spans="1:1" x14ac:dyDescent="0.3">
      <c r="A964" s="73"/>
    </row>
    <row r="965" spans="1:1" x14ac:dyDescent="0.3">
      <c r="A965" s="73"/>
    </row>
    <row r="966" spans="1:1" x14ac:dyDescent="0.3">
      <c r="A966" s="73"/>
    </row>
    <row r="967" spans="1:1" x14ac:dyDescent="0.3">
      <c r="A967" s="73"/>
    </row>
    <row r="968" spans="1:1" x14ac:dyDescent="0.3">
      <c r="A968" s="73"/>
    </row>
    <row r="969" spans="1:1" x14ac:dyDescent="0.3">
      <c r="A969" s="73"/>
    </row>
    <row r="970" spans="1:1" x14ac:dyDescent="0.3">
      <c r="A970" s="73"/>
    </row>
    <row r="971" spans="1:1" x14ac:dyDescent="0.3">
      <c r="A971" s="73"/>
    </row>
    <row r="972" spans="1:1" x14ac:dyDescent="0.3">
      <c r="A972" s="73"/>
    </row>
    <row r="973" spans="1:1" x14ac:dyDescent="0.3">
      <c r="A973" s="73"/>
    </row>
    <row r="974" spans="1:1" x14ac:dyDescent="0.3">
      <c r="A974" s="73"/>
    </row>
    <row r="975" spans="1:1" x14ac:dyDescent="0.3">
      <c r="A975" s="73"/>
    </row>
    <row r="976" spans="1:1" x14ac:dyDescent="0.3">
      <c r="A976" s="73"/>
    </row>
    <row r="977" spans="1:1" x14ac:dyDescent="0.3">
      <c r="A977" s="73"/>
    </row>
    <row r="978" spans="1:1" x14ac:dyDescent="0.3">
      <c r="A978" s="73"/>
    </row>
    <row r="979" spans="1:1" x14ac:dyDescent="0.3">
      <c r="A979" s="73"/>
    </row>
    <row r="980" spans="1:1" x14ac:dyDescent="0.3">
      <c r="A980" s="73"/>
    </row>
    <row r="981" spans="1:1" x14ac:dyDescent="0.3">
      <c r="A981" s="73"/>
    </row>
    <row r="982" spans="1:1" x14ac:dyDescent="0.3">
      <c r="A982" s="73"/>
    </row>
    <row r="983" spans="1:1" x14ac:dyDescent="0.3">
      <c r="A983" s="73"/>
    </row>
    <row r="984" spans="1:1" x14ac:dyDescent="0.3">
      <c r="A984" s="73"/>
    </row>
    <row r="985" spans="1:1" x14ac:dyDescent="0.3">
      <c r="A985" s="73"/>
    </row>
    <row r="986" spans="1:1" x14ac:dyDescent="0.3">
      <c r="A986" s="73"/>
    </row>
    <row r="987" spans="1:1" x14ac:dyDescent="0.3">
      <c r="A987" s="73"/>
    </row>
    <row r="988" spans="1:1" x14ac:dyDescent="0.3">
      <c r="A988" s="73"/>
    </row>
    <row r="989" spans="1:1" x14ac:dyDescent="0.3">
      <c r="A989" s="73"/>
    </row>
    <row r="990" spans="1:1" x14ac:dyDescent="0.3">
      <c r="A990" s="73"/>
    </row>
    <row r="991" spans="1:1" x14ac:dyDescent="0.3">
      <c r="A991" s="73"/>
    </row>
    <row r="992" spans="1:1" x14ac:dyDescent="0.3">
      <c r="A992" s="73"/>
    </row>
    <row r="993" spans="1:1" x14ac:dyDescent="0.3">
      <c r="A993" s="73"/>
    </row>
    <row r="994" spans="1:1" x14ac:dyDescent="0.3">
      <c r="A994" s="73"/>
    </row>
    <row r="995" spans="1:1" x14ac:dyDescent="0.3">
      <c r="A995" s="73"/>
    </row>
    <row r="996" spans="1:1" x14ac:dyDescent="0.3">
      <c r="A996" s="73"/>
    </row>
    <row r="997" spans="1:1" x14ac:dyDescent="0.3">
      <c r="A997" s="73"/>
    </row>
    <row r="998" spans="1:1" x14ac:dyDescent="0.3">
      <c r="A998" s="73"/>
    </row>
    <row r="999" spans="1:1" x14ac:dyDescent="0.3">
      <c r="A999" s="73"/>
    </row>
    <row r="1000" spans="1:1" x14ac:dyDescent="0.3">
      <c r="A1000" s="73"/>
    </row>
    <row r="1001" spans="1:1" x14ac:dyDescent="0.3">
      <c r="A1001" s="73"/>
    </row>
    <row r="1002" spans="1:1" x14ac:dyDescent="0.3">
      <c r="A1002" s="73"/>
    </row>
    <row r="1003" spans="1:1" x14ac:dyDescent="0.3">
      <c r="A1003" s="73"/>
    </row>
    <row r="1004" spans="1:1" x14ac:dyDescent="0.3">
      <c r="A1004" s="73"/>
    </row>
    <row r="1005" spans="1:1" x14ac:dyDescent="0.3">
      <c r="A1005" s="73"/>
    </row>
    <row r="1006" spans="1:1" x14ac:dyDescent="0.3">
      <c r="A1006" s="73"/>
    </row>
    <row r="1007" spans="1:1" x14ac:dyDescent="0.3">
      <c r="A1007" s="73"/>
    </row>
    <row r="1008" spans="1:1" x14ac:dyDescent="0.3">
      <c r="A1008" s="73"/>
    </row>
    <row r="1009" spans="1:1" x14ac:dyDescent="0.3">
      <c r="A1009" s="73"/>
    </row>
    <row r="1010" spans="1:1" x14ac:dyDescent="0.3">
      <c r="A1010" s="73"/>
    </row>
    <row r="1011" spans="1:1" x14ac:dyDescent="0.3">
      <c r="A1011" s="73"/>
    </row>
    <row r="1012" spans="1:1" x14ac:dyDescent="0.3">
      <c r="A1012" s="73"/>
    </row>
    <row r="1013" spans="1:1" x14ac:dyDescent="0.3">
      <c r="A1013" s="73"/>
    </row>
    <row r="1014" spans="1:1" x14ac:dyDescent="0.3">
      <c r="A1014" s="73"/>
    </row>
    <row r="1015" spans="1:1" x14ac:dyDescent="0.3">
      <c r="A1015" s="73"/>
    </row>
    <row r="1016" spans="1:1" x14ac:dyDescent="0.3">
      <c r="A1016" s="73"/>
    </row>
    <row r="1017" spans="1:1" x14ac:dyDescent="0.3">
      <c r="A1017" s="73"/>
    </row>
    <row r="1018" spans="1:1" x14ac:dyDescent="0.3">
      <c r="A1018" s="73"/>
    </row>
    <row r="1019" spans="1:1" x14ac:dyDescent="0.3">
      <c r="A1019" s="73"/>
    </row>
    <row r="1020" spans="1:1" x14ac:dyDescent="0.3">
      <c r="A1020" s="73"/>
    </row>
    <row r="1021" spans="1:1" x14ac:dyDescent="0.3">
      <c r="A1021" s="73"/>
    </row>
    <row r="1022" spans="1:1" x14ac:dyDescent="0.3">
      <c r="A1022" s="73"/>
    </row>
    <row r="1023" spans="1:1" x14ac:dyDescent="0.3">
      <c r="A1023" s="73"/>
    </row>
    <row r="1024" spans="1:1" x14ac:dyDescent="0.3">
      <c r="A1024" s="73"/>
    </row>
    <row r="1025" spans="1:1" x14ac:dyDescent="0.3">
      <c r="A1025" s="73"/>
    </row>
    <row r="1026" spans="1:1" x14ac:dyDescent="0.3">
      <c r="A1026" s="73"/>
    </row>
    <row r="1027" spans="1:1" x14ac:dyDescent="0.3">
      <c r="A1027" s="73"/>
    </row>
    <row r="1028" spans="1:1" x14ac:dyDescent="0.3">
      <c r="A1028" s="73"/>
    </row>
    <row r="1029" spans="1:1" x14ac:dyDescent="0.3">
      <c r="A1029" s="73"/>
    </row>
    <row r="1030" spans="1:1" x14ac:dyDescent="0.3">
      <c r="A1030" s="73"/>
    </row>
    <row r="1031" spans="1:1" x14ac:dyDescent="0.3">
      <c r="A1031" s="73"/>
    </row>
    <row r="1032" spans="1:1" x14ac:dyDescent="0.3">
      <c r="A1032" s="73"/>
    </row>
    <row r="1033" spans="1:1" x14ac:dyDescent="0.3">
      <c r="A1033" s="73"/>
    </row>
    <row r="1034" spans="1:1" x14ac:dyDescent="0.3">
      <c r="A1034" s="73"/>
    </row>
    <row r="1035" spans="1:1" x14ac:dyDescent="0.3">
      <c r="A1035" s="73"/>
    </row>
    <row r="1036" spans="1:1" x14ac:dyDescent="0.3">
      <c r="A1036" s="73"/>
    </row>
    <row r="1037" spans="1:1" x14ac:dyDescent="0.3">
      <c r="A1037" s="73"/>
    </row>
    <row r="1038" spans="1:1" x14ac:dyDescent="0.3">
      <c r="A1038" s="73"/>
    </row>
    <row r="1039" spans="1:1" x14ac:dyDescent="0.3">
      <c r="A1039" s="73"/>
    </row>
    <row r="1040" spans="1:1" x14ac:dyDescent="0.3">
      <c r="A1040" s="73"/>
    </row>
    <row r="1041" spans="1:1" x14ac:dyDescent="0.3">
      <c r="A1041" s="73"/>
    </row>
    <row r="1042" spans="1:1" x14ac:dyDescent="0.3">
      <c r="A1042" s="73"/>
    </row>
    <row r="1043" spans="1:1" x14ac:dyDescent="0.3">
      <c r="A1043" s="73"/>
    </row>
    <row r="1044" spans="1:1" x14ac:dyDescent="0.3">
      <c r="A1044" s="73"/>
    </row>
    <row r="1045" spans="1:1" x14ac:dyDescent="0.3">
      <c r="A1045" s="73"/>
    </row>
    <row r="1046" spans="1:1" x14ac:dyDescent="0.3">
      <c r="A1046" s="73"/>
    </row>
    <row r="1047" spans="1:1" x14ac:dyDescent="0.3">
      <c r="A1047" s="73"/>
    </row>
    <row r="1048" spans="1:1" x14ac:dyDescent="0.3">
      <c r="A1048" s="73"/>
    </row>
    <row r="1049" spans="1:1" x14ac:dyDescent="0.3">
      <c r="A1049" s="73"/>
    </row>
    <row r="1050" spans="1:1" x14ac:dyDescent="0.3">
      <c r="A1050" s="73"/>
    </row>
    <row r="1051" spans="1:1" x14ac:dyDescent="0.3">
      <c r="A1051" s="73"/>
    </row>
    <row r="1052" spans="1:1" x14ac:dyDescent="0.3">
      <c r="A1052" s="73"/>
    </row>
    <row r="1053" spans="1:1" x14ac:dyDescent="0.3">
      <c r="A1053" s="73"/>
    </row>
    <row r="1054" spans="1:1" x14ac:dyDescent="0.3">
      <c r="A1054" s="73"/>
    </row>
    <row r="1055" spans="1:1" x14ac:dyDescent="0.3">
      <c r="A1055" s="73"/>
    </row>
    <row r="1056" spans="1:1" x14ac:dyDescent="0.3">
      <c r="A1056" s="73"/>
    </row>
    <row r="1057" spans="1:2" x14ac:dyDescent="0.3">
      <c r="A1057" s="73"/>
    </row>
    <row r="1058" spans="1:2" x14ac:dyDescent="0.3">
      <c r="A1058" s="73"/>
    </row>
    <row r="1059" spans="1:2" x14ac:dyDescent="0.3">
      <c r="A1059" s="73"/>
    </row>
    <row r="1060" spans="1:2" x14ac:dyDescent="0.3">
      <c r="A1060" s="73"/>
    </row>
    <row r="1061" spans="1:2" x14ac:dyDescent="0.3">
      <c r="A1061" s="73"/>
    </row>
    <row r="1062" spans="1:2" x14ac:dyDescent="0.3">
      <c r="A1062" s="73"/>
    </row>
    <row r="1063" spans="1:2" x14ac:dyDescent="0.3">
      <c r="A1063" s="73"/>
    </row>
    <row r="1064" spans="1:2" x14ac:dyDescent="0.3">
      <c r="A1064" s="73"/>
    </row>
    <row r="1065" spans="1:2" x14ac:dyDescent="0.3">
      <c r="A1065" s="73"/>
    </row>
    <row r="1066" spans="1:2" x14ac:dyDescent="0.3">
      <c r="A1066" s="73"/>
    </row>
    <row r="1067" spans="1:2" x14ac:dyDescent="0.3">
      <c r="A1067"/>
      <c r="B1067"/>
    </row>
    <row r="1068" spans="1:2" x14ac:dyDescent="0.3">
      <c r="A1068"/>
      <c r="B1068"/>
    </row>
    <row r="1069" spans="1:2" x14ac:dyDescent="0.3">
      <c r="A1069"/>
      <c r="B1069"/>
    </row>
    <row r="1070" spans="1:2" x14ac:dyDescent="0.3">
      <c r="A1070"/>
      <c r="B1070"/>
    </row>
    <row r="1071" spans="1:2" x14ac:dyDescent="0.3">
      <c r="A1071"/>
      <c r="B1071"/>
    </row>
    <row r="1072" spans="1:2" x14ac:dyDescent="0.3">
      <c r="A1072"/>
      <c r="B1072"/>
    </row>
    <row r="1073" spans="1:2" x14ac:dyDescent="0.3">
      <c r="A1073"/>
      <c r="B1073"/>
    </row>
    <row r="1074" spans="1:2" x14ac:dyDescent="0.3">
      <c r="A1074"/>
      <c r="B1074"/>
    </row>
    <row r="1075" spans="1:2" x14ac:dyDescent="0.3">
      <c r="A1075"/>
      <c r="B1075"/>
    </row>
    <row r="1076" spans="1:2" x14ac:dyDescent="0.3">
      <c r="A1076"/>
      <c r="B1076"/>
    </row>
    <row r="1077" spans="1:2" x14ac:dyDescent="0.3">
      <c r="A1077"/>
      <c r="B1077"/>
    </row>
    <row r="1078" spans="1:2" x14ac:dyDescent="0.3">
      <c r="A1078"/>
      <c r="B1078"/>
    </row>
    <row r="1079" spans="1:2" x14ac:dyDescent="0.3">
      <c r="A1079"/>
      <c r="B1079"/>
    </row>
    <row r="1080" spans="1:2" x14ac:dyDescent="0.3">
      <c r="A1080"/>
      <c r="B1080"/>
    </row>
    <row r="1081" spans="1:2" x14ac:dyDescent="0.3">
      <c r="A1081"/>
      <c r="B1081"/>
    </row>
    <row r="1082" spans="1:2" x14ac:dyDescent="0.3">
      <c r="A1082"/>
      <c r="B1082"/>
    </row>
    <row r="1083" spans="1:2" x14ac:dyDescent="0.3">
      <c r="A1083"/>
      <c r="B1083"/>
    </row>
    <row r="1084" spans="1:2" x14ac:dyDescent="0.3">
      <c r="A1084"/>
      <c r="B1084"/>
    </row>
    <row r="1085" spans="1:2" x14ac:dyDescent="0.3">
      <c r="A1085"/>
      <c r="B1085"/>
    </row>
    <row r="1086" spans="1:2" x14ac:dyDescent="0.3">
      <c r="A1086"/>
      <c r="B1086"/>
    </row>
    <row r="1087" spans="1:2" x14ac:dyDescent="0.3">
      <c r="A1087"/>
      <c r="B1087"/>
    </row>
    <row r="1088" spans="1:2" x14ac:dyDescent="0.3">
      <c r="A1088"/>
      <c r="B1088"/>
    </row>
    <row r="1089" spans="1:2" x14ac:dyDescent="0.3">
      <c r="A1089"/>
      <c r="B1089"/>
    </row>
    <row r="1090" spans="1:2" x14ac:dyDescent="0.3">
      <c r="A1090"/>
      <c r="B1090"/>
    </row>
    <row r="1091" spans="1:2" x14ac:dyDescent="0.3">
      <c r="A1091"/>
      <c r="B1091"/>
    </row>
    <row r="1092" spans="1:2" x14ac:dyDescent="0.3">
      <c r="A1092"/>
      <c r="B1092"/>
    </row>
    <row r="1093" spans="1:2" x14ac:dyDescent="0.3">
      <c r="A1093"/>
      <c r="B1093"/>
    </row>
    <row r="1094" spans="1:2" x14ac:dyDescent="0.3">
      <c r="A1094"/>
      <c r="B1094"/>
    </row>
    <row r="1095" spans="1:2" x14ac:dyDescent="0.3">
      <c r="A1095"/>
      <c r="B1095"/>
    </row>
    <row r="1096" spans="1:2" x14ac:dyDescent="0.3">
      <c r="A1096"/>
      <c r="B1096"/>
    </row>
    <row r="1097" spans="1:2" x14ac:dyDescent="0.3">
      <c r="A1097"/>
      <c r="B1097"/>
    </row>
    <row r="1098" spans="1:2" x14ac:dyDescent="0.3">
      <c r="A1098"/>
      <c r="B1098"/>
    </row>
    <row r="1099" spans="1:2" x14ac:dyDescent="0.3">
      <c r="A1099"/>
      <c r="B1099"/>
    </row>
    <row r="1100" spans="1:2" x14ac:dyDescent="0.3">
      <c r="A1100"/>
      <c r="B1100"/>
    </row>
    <row r="1101" spans="1:2" x14ac:dyDescent="0.3">
      <c r="A1101"/>
      <c r="B1101"/>
    </row>
    <row r="1102" spans="1:2" x14ac:dyDescent="0.3">
      <c r="A1102"/>
      <c r="B1102"/>
    </row>
    <row r="1103" spans="1:2" x14ac:dyDescent="0.3">
      <c r="A1103"/>
      <c r="B1103"/>
    </row>
    <row r="1104" spans="1:2" x14ac:dyDescent="0.3">
      <c r="A1104"/>
      <c r="B1104"/>
    </row>
    <row r="1105" spans="1:2" x14ac:dyDescent="0.3">
      <c r="A1105"/>
      <c r="B1105"/>
    </row>
    <row r="1106" spans="1:2" x14ac:dyDescent="0.3">
      <c r="A1106"/>
      <c r="B1106"/>
    </row>
    <row r="1107" spans="1:2" x14ac:dyDescent="0.3">
      <c r="A1107"/>
      <c r="B1107"/>
    </row>
    <row r="1108" spans="1:2" x14ac:dyDescent="0.3">
      <c r="A1108"/>
      <c r="B1108"/>
    </row>
    <row r="1109" spans="1:2" x14ac:dyDescent="0.3">
      <c r="A1109"/>
      <c r="B1109"/>
    </row>
    <row r="1110" spans="1:2" x14ac:dyDescent="0.3">
      <c r="A1110"/>
      <c r="B1110"/>
    </row>
    <row r="1111" spans="1:2" x14ac:dyDescent="0.3">
      <c r="A1111"/>
      <c r="B1111"/>
    </row>
    <row r="1112" spans="1:2" x14ac:dyDescent="0.3">
      <c r="A1112"/>
      <c r="B1112"/>
    </row>
    <row r="1113" spans="1:2" x14ac:dyDescent="0.3">
      <c r="A1113"/>
      <c r="B1113"/>
    </row>
    <row r="1114" spans="1:2" x14ac:dyDescent="0.3">
      <c r="A1114"/>
      <c r="B1114"/>
    </row>
    <row r="1115" spans="1:2" x14ac:dyDescent="0.3">
      <c r="A1115"/>
      <c r="B1115"/>
    </row>
    <row r="1116" spans="1:2" x14ac:dyDescent="0.3">
      <c r="A1116"/>
      <c r="B1116"/>
    </row>
    <row r="1117" spans="1:2" x14ac:dyDescent="0.3">
      <c r="A1117"/>
      <c r="B1117"/>
    </row>
    <row r="1118" spans="1:2" x14ac:dyDescent="0.3">
      <c r="A1118"/>
      <c r="B1118"/>
    </row>
    <row r="1119" spans="1:2" x14ac:dyDescent="0.3">
      <c r="A1119"/>
      <c r="B1119"/>
    </row>
    <row r="1120" spans="1:2" x14ac:dyDescent="0.3">
      <c r="A1120"/>
      <c r="B1120"/>
    </row>
    <row r="1121" spans="1:2" x14ac:dyDescent="0.3">
      <c r="A1121"/>
      <c r="B1121"/>
    </row>
    <row r="1122" spans="1:2" x14ac:dyDescent="0.3">
      <c r="A1122"/>
      <c r="B1122"/>
    </row>
    <row r="1123" spans="1:2" x14ac:dyDescent="0.3">
      <c r="A1123"/>
      <c r="B1123"/>
    </row>
    <row r="1124" spans="1:2" x14ac:dyDescent="0.3">
      <c r="A1124"/>
      <c r="B1124"/>
    </row>
    <row r="1125" spans="1:2" x14ac:dyDescent="0.3">
      <c r="A1125"/>
      <c r="B1125"/>
    </row>
    <row r="1126" spans="1:2" x14ac:dyDescent="0.3">
      <c r="A1126"/>
      <c r="B1126"/>
    </row>
    <row r="1127" spans="1:2" x14ac:dyDescent="0.3">
      <c r="A1127"/>
      <c r="B1127"/>
    </row>
    <row r="1128" spans="1:2" x14ac:dyDescent="0.3">
      <c r="A1128"/>
      <c r="B1128"/>
    </row>
    <row r="1129" spans="1:2" x14ac:dyDescent="0.3">
      <c r="A1129"/>
      <c r="B1129"/>
    </row>
    <row r="1130" spans="1:2" x14ac:dyDescent="0.3">
      <c r="A1130"/>
      <c r="B1130"/>
    </row>
    <row r="1131" spans="1:2" x14ac:dyDescent="0.3">
      <c r="A1131"/>
      <c r="B1131"/>
    </row>
    <row r="1132" spans="1:2" x14ac:dyDescent="0.3">
      <c r="A1132"/>
      <c r="B1132"/>
    </row>
    <row r="1133" spans="1:2" x14ac:dyDescent="0.3">
      <c r="A1133"/>
      <c r="B1133"/>
    </row>
    <row r="1134" spans="1:2" x14ac:dyDescent="0.3">
      <c r="A1134"/>
      <c r="B1134"/>
    </row>
    <row r="1135" spans="1:2" x14ac:dyDescent="0.3">
      <c r="A1135"/>
      <c r="B1135"/>
    </row>
    <row r="1136" spans="1:2" x14ac:dyDescent="0.3">
      <c r="A1136"/>
      <c r="B1136"/>
    </row>
    <row r="1137" spans="1:2" x14ac:dyDescent="0.3">
      <c r="A1137"/>
      <c r="B1137"/>
    </row>
    <row r="1138" spans="1:2" x14ac:dyDescent="0.3">
      <c r="A1138"/>
      <c r="B1138"/>
    </row>
    <row r="1139" spans="1:2" x14ac:dyDescent="0.3">
      <c r="A1139"/>
      <c r="B1139"/>
    </row>
    <row r="1140" spans="1:2" x14ac:dyDescent="0.3">
      <c r="A1140"/>
      <c r="B1140"/>
    </row>
    <row r="1141" spans="1:2" x14ac:dyDescent="0.3">
      <c r="A1141"/>
      <c r="B1141"/>
    </row>
    <row r="1142" spans="1:2" x14ac:dyDescent="0.3">
      <c r="A1142"/>
      <c r="B1142"/>
    </row>
    <row r="1143" spans="1:2" x14ac:dyDescent="0.3">
      <c r="A1143"/>
      <c r="B1143"/>
    </row>
    <row r="1144" spans="1:2" x14ac:dyDescent="0.3">
      <c r="A1144"/>
      <c r="B1144"/>
    </row>
    <row r="1145" spans="1:2" x14ac:dyDescent="0.3">
      <c r="A1145"/>
      <c r="B1145"/>
    </row>
    <row r="1146" spans="1:2" x14ac:dyDescent="0.3">
      <c r="A1146"/>
      <c r="B1146"/>
    </row>
    <row r="1147" spans="1:2" x14ac:dyDescent="0.3">
      <c r="A1147"/>
      <c r="B1147"/>
    </row>
    <row r="1148" spans="1:2" x14ac:dyDescent="0.3">
      <c r="A1148"/>
      <c r="B1148"/>
    </row>
    <row r="1149" spans="1:2" x14ac:dyDescent="0.3">
      <c r="A1149"/>
      <c r="B1149"/>
    </row>
    <row r="1150" spans="1:2" x14ac:dyDescent="0.3">
      <c r="A1150"/>
      <c r="B1150"/>
    </row>
    <row r="1151" spans="1:2" x14ac:dyDescent="0.3">
      <c r="A1151"/>
      <c r="B1151"/>
    </row>
    <row r="1152" spans="1:2" x14ac:dyDescent="0.3">
      <c r="A1152"/>
      <c r="B1152"/>
    </row>
    <row r="1153" spans="1:2" x14ac:dyDescent="0.3">
      <c r="A1153"/>
      <c r="B1153"/>
    </row>
    <row r="1154" spans="1:2" x14ac:dyDescent="0.3">
      <c r="A1154"/>
      <c r="B1154"/>
    </row>
    <row r="1155" spans="1:2" x14ac:dyDescent="0.3">
      <c r="A1155"/>
      <c r="B1155"/>
    </row>
    <row r="1156" spans="1:2" x14ac:dyDescent="0.3">
      <c r="A1156"/>
      <c r="B1156"/>
    </row>
    <row r="1157" spans="1:2" x14ac:dyDescent="0.3">
      <c r="A1157"/>
      <c r="B1157"/>
    </row>
    <row r="1158" spans="1:2" x14ac:dyDescent="0.3">
      <c r="A1158"/>
      <c r="B1158"/>
    </row>
    <row r="1159" spans="1:2" x14ac:dyDescent="0.3">
      <c r="A1159"/>
      <c r="B1159"/>
    </row>
    <row r="1160" spans="1:2" x14ac:dyDescent="0.3">
      <c r="A1160"/>
      <c r="B1160"/>
    </row>
    <row r="1161" spans="1:2" x14ac:dyDescent="0.3">
      <c r="A1161"/>
      <c r="B1161"/>
    </row>
    <row r="1162" spans="1:2" x14ac:dyDescent="0.3">
      <c r="A1162"/>
      <c r="B1162"/>
    </row>
    <row r="1163" spans="1:2" x14ac:dyDescent="0.3">
      <c r="A1163"/>
      <c r="B1163"/>
    </row>
    <row r="1164" spans="1:2" x14ac:dyDescent="0.3">
      <c r="A1164"/>
      <c r="B1164"/>
    </row>
    <row r="1165" spans="1:2" x14ac:dyDescent="0.3">
      <c r="A1165"/>
      <c r="B1165"/>
    </row>
    <row r="1166" spans="1:2" x14ac:dyDescent="0.3">
      <c r="A1166"/>
      <c r="B1166"/>
    </row>
    <row r="1167" spans="1:2" x14ac:dyDescent="0.3">
      <c r="A1167"/>
      <c r="B1167"/>
    </row>
    <row r="1168" spans="1:2" x14ac:dyDescent="0.3">
      <c r="A1168"/>
      <c r="B1168"/>
    </row>
    <row r="1169" spans="1:2" x14ac:dyDescent="0.3">
      <c r="A1169"/>
      <c r="B1169"/>
    </row>
    <row r="1170" spans="1:2" x14ac:dyDescent="0.3">
      <c r="A1170"/>
      <c r="B1170"/>
    </row>
    <row r="1171" spans="1:2" x14ac:dyDescent="0.3">
      <c r="A1171"/>
      <c r="B1171"/>
    </row>
    <row r="1172" spans="1:2" x14ac:dyDescent="0.3">
      <c r="A1172"/>
      <c r="B1172"/>
    </row>
    <row r="1173" spans="1:2" x14ac:dyDescent="0.3">
      <c r="A1173"/>
      <c r="B1173"/>
    </row>
    <row r="1174" spans="1:2" x14ac:dyDescent="0.3">
      <c r="A1174"/>
      <c r="B1174"/>
    </row>
    <row r="1175" spans="1:2" x14ac:dyDescent="0.3">
      <c r="A1175"/>
      <c r="B1175"/>
    </row>
    <row r="1176" spans="1:2" x14ac:dyDescent="0.3">
      <c r="A1176"/>
      <c r="B1176"/>
    </row>
    <row r="1177" spans="1:2" x14ac:dyDescent="0.3">
      <c r="A1177"/>
      <c r="B1177"/>
    </row>
    <row r="1178" spans="1:2" x14ac:dyDescent="0.3">
      <c r="A1178"/>
      <c r="B1178"/>
    </row>
    <row r="1179" spans="1:2" x14ac:dyDescent="0.3">
      <c r="A1179"/>
      <c r="B1179"/>
    </row>
    <row r="1180" spans="1:2" x14ac:dyDescent="0.3">
      <c r="A1180"/>
      <c r="B1180"/>
    </row>
    <row r="1181" spans="1:2" x14ac:dyDescent="0.3">
      <c r="A1181"/>
      <c r="B1181"/>
    </row>
    <row r="1182" spans="1:2" x14ac:dyDescent="0.3">
      <c r="A1182"/>
      <c r="B1182"/>
    </row>
    <row r="1183" spans="1:2" x14ac:dyDescent="0.3">
      <c r="A1183"/>
      <c r="B1183"/>
    </row>
    <row r="1184" spans="1:2" x14ac:dyDescent="0.3">
      <c r="A1184"/>
      <c r="B1184"/>
    </row>
    <row r="1185" spans="1:2" x14ac:dyDescent="0.3">
      <c r="A1185"/>
      <c r="B1185"/>
    </row>
    <row r="1186" spans="1:2" x14ac:dyDescent="0.3">
      <c r="A1186"/>
      <c r="B1186"/>
    </row>
    <row r="1187" spans="1:2" x14ac:dyDescent="0.3">
      <c r="A1187"/>
      <c r="B1187"/>
    </row>
    <row r="1188" spans="1:2" x14ac:dyDescent="0.3">
      <c r="A1188"/>
      <c r="B1188"/>
    </row>
    <row r="1189" spans="1:2" x14ac:dyDescent="0.3">
      <c r="A1189"/>
      <c r="B1189"/>
    </row>
    <row r="1190" spans="1:2" x14ac:dyDescent="0.3">
      <c r="A1190"/>
      <c r="B1190"/>
    </row>
    <row r="1191" spans="1:2" x14ac:dyDescent="0.3">
      <c r="A1191"/>
      <c r="B1191"/>
    </row>
    <row r="1192" spans="1:2" x14ac:dyDescent="0.3">
      <c r="A1192"/>
      <c r="B1192"/>
    </row>
    <row r="1193" spans="1:2" x14ac:dyDescent="0.3">
      <c r="A1193"/>
      <c r="B1193"/>
    </row>
    <row r="1194" spans="1:2" x14ac:dyDescent="0.3">
      <c r="A1194"/>
      <c r="B1194"/>
    </row>
    <row r="1195" spans="1:2" x14ac:dyDescent="0.3">
      <c r="A1195"/>
      <c r="B1195"/>
    </row>
    <row r="1196" spans="1:2" x14ac:dyDescent="0.3">
      <c r="A1196"/>
      <c r="B1196"/>
    </row>
    <row r="1197" spans="1:2" x14ac:dyDescent="0.3">
      <c r="A1197"/>
      <c r="B1197"/>
    </row>
    <row r="1198" spans="1:2" x14ac:dyDescent="0.3">
      <c r="A1198"/>
      <c r="B1198"/>
    </row>
    <row r="1199" spans="1:2" x14ac:dyDescent="0.3">
      <c r="A1199"/>
      <c r="B1199"/>
    </row>
    <row r="1200" spans="1:2" x14ac:dyDescent="0.3">
      <c r="A1200"/>
      <c r="B1200"/>
    </row>
    <row r="1201" spans="1:2" x14ac:dyDescent="0.3">
      <c r="A1201"/>
      <c r="B1201"/>
    </row>
    <row r="1202" spans="1:2" x14ac:dyDescent="0.3">
      <c r="A1202"/>
      <c r="B1202"/>
    </row>
    <row r="1203" spans="1:2" x14ac:dyDescent="0.3">
      <c r="A1203"/>
      <c r="B1203"/>
    </row>
    <row r="1204" spans="1:2" x14ac:dyDescent="0.3">
      <c r="A1204"/>
      <c r="B1204"/>
    </row>
    <row r="1205" spans="1:2" x14ac:dyDescent="0.3">
      <c r="A1205"/>
      <c r="B1205"/>
    </row>
    <row r="1206" spans="1:2" x14ac:dyDescent="0.3">
      <c r="A1206"/>
      <c r="B1206"/>
    </row>
    <row r="1207" spans="1:2" x14ac:dyDescent="0.3">
      <c r="A1207"/>
      <c r="B1207"/>
    </row>
    <row r="1208" spans="1:2" x14ac:dyDescent="0.3">
      <c r="A1208"/>
      <c r="B1208"/>
    </row>
    <row r="1209" spans="1:2" x14ac:dyDescent="0.3">
      <c r="A1209"/>
      <c r="B1209"/>
    </row>
    <row r="1210" spans="1:2" x14ac:dyDescent="0.3">
      <c r="A1210"/>
      <c r="B1210"/>
    </row>
    <row r="1211" spans="1:2" x14ac:dyDescent="0.3">
      <c r="A1211"/>
      <c r="B1211"/>
    </row>
    <row r="1212" spans="1:2" x14ac:dyDescent="0.3">
      <c r="A1212"/>
      <c r="B1212"/>
    </row>
    <row r="1213" spans="1:2" x14ac:dyDescent="0.3">
      <c r="A1213"/>
      <c r="B1213"/>
    </row>
    <row r="1214" spans="1:2" x14ac:dyDescent="0.3">
      <c r="A1214"/>
      <c r="B1214"/>
    </row>
    <row r="1215" spans="1:2" x14ac:dyDescent="0.3">
      <c r="A1215"/>
      <c r="B1215"/>
    </row>
    <row r="1216" spans="1:2" x14ac:dyDescent="0.3">
      <c r="A1216"/>
      <c r="B1216"/>
    </row>
    <row r="1217" spans="1:2" x14ac:dyDescent="0.3">
      <c r="A1217"/>
      <c r="B1217"/>
    </row>
    <row r="1218" spans="1:2" x14ac:dyDescent="0.3">
      <c r="A1218"/>
      <c r="B1218"/>
    </row>
    <row r="1219" spans="1:2" x14ac:dyDescent="0.3">
      <c r="A1219"/>
      <c r="B1219"/>
    </row>
    <row r="1220" spans="1:2" x14ac:dyDescent="0.3">
      <c r="A1220"/>
      <c r="B1220"/>
    </row>
    <row r="1221" spans="1:2" x14ac:dyDescent="0.3">
      <c r="A1221"/>
      <c r="B1221"/>
    </row>
    <row r="1222" spans="1:2" x14ac:dyDescent="0.3">
      <c r="A1222"/>
      <c r="B1222"/>
    </row>
    <row r="1223" spans="1:2" x14ac:dyDescent="0.3">
      <c r="A1223"/>
      <c r="B1223"/>
    </row>
    <row r="1224" spans="1:2" x14ac:dyDescent="0.3">
      <c r="A1224"/>
      <c r="B1224"/>
    </row>
    <row r="1225" spans="1:2" x14ac:dyDescent="0.3">
      <c r="A1225"/>
      <c r="B1225"/>
    </row>
    <row r="1226" spans="1:2" x14ac:dyDescent="0.3">
      <c r="A1226"/>
      <c r="B1226"/>
    </row>
    <row r="1227" spans="1:2" x14ac:dyDescent="0.3">
      <c r="A1227"/>
      <c r="B1227"/>
    </row>
    <row r="1228" spans="1:2" x14ac:dyDescent="0.3">
      <c r="A1228"/>
      <c r="B1228"/>
    </row>
    <row r="1229" spans="1:2" x14ac:dyDescent="0.3">
      <c r="A1229"/>
      <c r="B1229"/>
    </row>
    <row r="1230" spans="1:2" x14ac:dyDescent="0.3">
      <c r="A1230"/>
      <c r="B1230"/>
    </row>
    <row r="1231" spans="1:2" x14ac:dyDescent="0.3">
      <c r="A1231"/>
      <c r="B1231"/>
    </row>
    <row r="1232" spans="1:2" x14ac:dyDescent="0.3">
      <c r="A1232"/>
      <c r="B1232"/>
    </row>
    <row r="1233" spans="1:2" x14ac:dyDescent="0.3">
      <c r="A1233"/>
      <c r="B1233"/>
    </row>
    <row r="1234" spans="1:2" x14ac:dyDescent="0.3">
      <c r="A1234"/>
      <c r="B1234"/>
    </row>
    <row r="1235" spans="1:2" x14ac:dyDescent="0.3">
      <c r="A1235"/>
      <c r="B1235"/>
    </row>
    <row r="1236" spans="1:2" x14ac:dyDescent="0.3">
      <c r="A1236"/>
      <c r="B1236"/>
    </row>
    <row r="1237" spans="1:2" x14ac:dyDescent="0.3">
      <c r="A1237"/>
      <c r="B1237"/>
    </row>
    <row r="1238" spans="1:2" x14ac:dyDescent="0.3">
      <c r="A1238"/>
      <c r="B1238"/>
    </row>
    <row r="1239" spans="1:2" x14ac:dyDescent="0.3">
      <c r="A1239"/>
      <c r="B1239"/>
    </row>
    <row r="1240" spans="1:2" x14ac:dyDescent="0.3">
      <c r="A1240"/>
      <c r="B1240"/>
    </row>
    <row r="1241" spans="1:2" x14ac:dyDescent="0.3">
      <c r="A1241"/>
      <c r="B1241"/>
    </row>
    <row r="1242" spans="1:2" x14ac:dyDescent="0.3">
      <c r="A1242"/>
      <c r="B1242"/>
    </row>
    <row r="1243" spans="1:2" x14ac:dyDescent="0.3">
      <c r="A1243"/>
      <c r="B1243"/>
    </row>
    <row r="1244" spans="1:2" x14ac:dyDescent="0.3">
      <c r="A1244"/>
      <c r="B1244"/>
    </row>
    <row r="1245" spans="1:2" x14ac:dyDescent="0.3">
      <c r="A1245"/>
      <c r="B1245"/>
    </row>
    <row r="1246" spans="1:2" x14ac:dyDescent="0.3">
      <c r="A1246"/>
      <c r="B1246"/>
    </row>
    <row r="1247" spans="1:2" x14ac:dyDescent="0.3">
      <c r="A1247"/>
      <c r="B1247"/>
    </row>
    <row r="1248" spans="1:2" x14ac:dyDescent="0.3">
      <c r="A1248"/>
      <c r="B1248"/>
    </row>
    <row r="1249" spans="1:2" x14ac:dyDescent="0.3">
      <c r="A1249"/>
      <c r="B1249"/>
    </row>
    <row r="1250" spans="1:2" x14ac:dyDescent="0.3">
      <c r="A1250"/>
      <c r="B1250"/>
    </row>
    <row r="1251" spans="1:2" x14ac:dyDescent="0.3">
      <c r="A1251"/>
      <c r="B1251"/>
    </row>
    <row r="1252" spans="1:2" x14ac:dyDescent="0.3">
      <c r="A1252"/>
      <c r="B1252"/>
    </row>
    <row r="1253" spans="1:2" x14ac:dyDescent="0.3">
      <c r="A1253"/>
      <c r="B1253"/>
    </row>
    <row r="1254" spans="1:2" x14ac:dyDescent="0.3">
      <c r="A1254"/>
      <c r="B1254"/>
    </row>
    <row r="1255" spans="1:2" x14ac:dyDescent="0.3">
      <c r="A1255"/>
      <c r="B1255"/>
    </row>
    <row r="1256" spans="1:2" x14ac:dyDescent="0.3">
      <c r="A1256"/>
      <c r="B1256"/>
    </row>
    <row r="1257" spans="1:2" x14ac:dyDescent="0.3">
      <c r="A1257"/>
      <c r="B1257"/>
    </row>
    <row r="1258" spans="1:2" x14ac:dyDescent="0.3">
      <c r="A1258"/>
      <c r="B1258"/>
    </row>
    <row r="1259" spans="1:2" x14ac:dyDescent="0.3">
      <c r="A1259"/>
      <c r="B1259"/>
    </row>
    <row r="1260" spans="1:2" x14ac:dyDescent="0.3">
      <c r="A1260"/>
      <c r="B1260"/>
    </row>
    <row r="1261" spans="1:2" x14ac:dyDescent="0.3">
      <c r="A1261"/>
      <c r="B1261"/>
    </row>
    <row r="1262" spans="1:2" x14ac:dyDescent="0.3">
      <c r="A1262"/>
      <c r="B1262"/>
    </row>
    <row r="1263" spans="1:2" x14ac:dyDescent="0.3">
      <c r="A1263"/>
      <c r="B1263"/>
    </row>
    <row r="1264" spans="1:2" x14ac:dyDescent="0.3">
      <c r="A1264"/>
      <c r="B1264"/>
    </row>
    <row r="1265" spans="1:2" x14ac:dyDescent="0.3">
      <c r="A1265"/>
      <c r="B1265"/>
    </row>
    <row r="1266" spans="1:2" x14ac:dyDescent="0.3">
      <c r="A1266"/>
      <c r="B1266"/>
    </row>
    <row r="1267" spans="1:2" x14ac:dyDescent="0.3">
      <c r="A1267"/>
      <c r="B1267"/>
    </row>
    <row r="1268" spans="1:2" x14ac:dyDescent="0.3">
      <c r="A1268"/>
      <c r="B1268"/>
    </row>
    <row r="1269" spans="1:2" x14ac:dyDescent="0.3">
      <c r="A1269"/>
      <c r="B1269"/>
    </row>
    <row r="1270" spans="1:2" x14ac:dyDescent="0.3">
      <c r="A1270"/>
      <c r="B1270"/>
    </row>
    <row r="1271" spans="1:2" x14ac:dyDescent="0.3">
      <c r="A1271"/>
      <c r="B1271"/>
    </row>
    <row r="1272" spans="1:2" x14ac:dyDescent="0.3">
      <c r="A1272"/>
      <c r="B1272"/>
    </row>
    <row r="1273" spans="1:2" x14ac:dyDescent="0.3">
      <c r="A1273"/>
      <c r="B1273"/>
    </row>
    <row r="1274" spans="1:2" x14ac:dyDescent="0.3">
      <c r="A1274"/>
      <c r="B1274"/>
    </row>
    <row r="1275" spans="1:2" x14ac:dyDescent="0.3">
      <c r="A1275"/>
      <c r="B127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3E972-7D17-4E4D-9254-AB8F9B25796B}">
  <dimension ref="A1:U1282"/>
  <sheetViews>
    <sheetView topLeftCell="A801" zoomScale="85" zoomScaleNormal="85" workbookViewId="0">
      <selection activeCell="D51" sqref="D49:D51"/>
    </sheetView>
  </sheetViews>
  <sheetFormatPr defaultRowHeight="15.6" x14ac:dyDescent="0.3"/>
  <cols>
    <col min="1" max="1" width="14.69921875" style="70" customWidth="1"/>
    <col min="2" max="2" width="13.296875" style="71" customWidth="1"/>
    <col min="3" max="20" width="8.796875" style="72"/>
    <col min="21" max="21" width="8.796875" style="102"/>
    <col min="22" max="16384" width="8.796875" style="72"/>
  </cols>
  <sheetData>
    <row r="1" spans="1:12" x14ac:dyDescent="0.3">
      <c r="A1" s="76" t="s">
        <v>43</v>
      </c>
    </row>
    <row r="3" spans="1:12" ht="15" customHeight="1" x14ac:dyDescent="0.3">
      <c r="A3" s="74" t="s">
        <v>44</v>
      </c>
      <c r="B3" s="75" t="s">
        <v>45</v>
      </c>
      <c r="D3" s="169" t="s">
        <v>46</v>
      </c>
      <c r="E3" s="169"/>
      <c r="F3" s="169"/>
      <c r="G3" s="169"/>
      <c r="H3" s="169"/>
      <c r="I3" s="169"/>
      <c r="J3" s="169"/>
      <c r="K3" s="169"/>
      <c r="L3" s="169"/>
    </row>
    <row r="4" spans="1:12" x14ac:dyDescent="0.3">
      <c r="A4" s="73">
        <v>42552</v>
      </c>
      <c r="B4" s="71">
        <v>1.9953970000000001</v>
      </c>
      <c r="D4" s="169"/>
      <c r="E4" s="169"/>
      <c r="F4" s="169"/>
      <c r="G4" s="169"/>
      <c r="H4" s="169"/>
      <c r="I4" s="169"/>
      <c r="J4" s="169"/>
      <c r="K4" s="169"/>
      <c r="L4" s="169"/>
    </row>
    <row r="5" spans="1:12" x14ac:dyDescent="0.3">
      <c r="A5" s="73">
        <v>42553</v>
      </c>
      <c r="B5" s="71">
        <v>1.9954750000000001</v>
      </c>
      <c r="D5" s="169"/>
      <c r="E5" s="169"/>
      <c r="F5" s="169"/>
      <c r="G5" s="169"/>
      <c r="H5" s="169"/>
      <c r="I5" s="169"/>
      <c r="J5" s="169"/>
      <c r="K5" s="169"/>
      <c r="L5" s="169"/>
    </row>
    <row r="6" spans="1:12" x14ac:dyDescent="0.3">
      <c r="A6" s="73">
        <v>42554</v>
      </c>
      <c r="B6" s="71">
        <v>1.9955529999999999</v>
      </c>
      <c r="D6" s="169"/>
      <c r="E6" s="169"/>
      <c r="F6" s="169"/>
      <c r="G6" s="169"/>
      <c r="H6" s="169"/>
      <c r="I6" s="169"/>
      <c r="J6" s="169"/>
      <c r="K6" s="169"/>
      <c r="L6" s="169"/>
    </row>
    <row r="7" spans="1:12" x14ac:dyDescent="0.3">
      <c r="A7" s="73">
        <v>42555</v>
      </c>
      <c r="B7" s="71">
        <v>1.9956309999999999</v>
      </c>
      <c r="D7" s="169"/>
      <c r="E7" s="169"/>
      <c r="F7" s="169"/>
      <c r="G7" s="169"/>
      <c r="H7" s="169"/>
      <c r="I7" s="169"/>
      <c r="J7" s="169"/>
      <c r="K7" s="169"/>
      <c r="L7" s="169"/>
    </row>
    <row r="8" spans="1:12" x14ac:dyDescent="0.3">
      <c r="A8" s="73">
        <v>42556</v>
      </c>
      <c r="B8" s="71">
        <v>1.995709</v>
      </c>
      <c r="D8" s="169"/>
      <c r="E8" s="169"/>
      <c r="F8" s="169"/>
      <c r="G8" s="169"/>
      <c r="H8" s="169"/>
      <c r="I8" s="169"/>
      <c r="J8" s="169"/>
      <c r="K8" s="169"/>
      <c r="L8" s="169"/>
    </row>
    <row r="9" spans="1:12" x14ac:dyDescent="0.3">
      <c r="A9" s="73">
        <v>42557</v>
      </c>
      <c r="B9" s="71">
        <v>1.995787</v>
      </c>
      <c r="D9" s="169"/>
      <c r="E9" s="169"/>
      <c r="F9" s="169"/>
      <c r="G9" s="169"/>
      <c r="H9" s="169"/>
      <c r="I9" s="169"/>
      <c r="J9" s="169"/>
      <c r="K9" s="169"/>
      <c r="L9" s="169"/>
    </row>
    <row r="10" spans="1:12" x14ac:dyDescent="0.3">
      <c r="A10" s="73">
        <v>42558</v>
      </c>
      <c r="B10" s="71">
        <v>1.995865</v>
      </c>
    </row>
    <row r="11" spans="1:12" x14ac:dyDescent="0.3">
      <c r="A11" s="73">
        <v>42559</v>
      </c>
      <c r="B11" s="71">
        <v>1.995943</v>
      </c>
    </row>
    <row r="12" spans="1:12" x14ac:dyDescent="0.3">
      <c r="A12" s="73">
        <v>42560</v>
      </c>
      <c r="B12" s="71">
        <v>1.996021</v>
      </c>
    </row>
    <row r="13" spans="1:12" x14ac:dyDescent="0.3">
      <c r="A13" s="73">
        <v>42561</v>
      </c>
      <c r="B13" s="71">
        <v>1.9960990000000001</v>
      </c>
    </row>
    <row r="14" spans="1:12" x14ac:dyDescent="0.3">
      <c r="A14" s="73">
        <v>42562</v>
      </c>
      <c r="B14" s="71">
        <v>1.9961770000000001</v>
      </c>
    </row>
    <row r="15" spans="1:12" x14ac:dyDescent="0.3">
      <c r="A15" s="73">
        <v>42563</v>
      </c>
      <c r="B15" s="71">
        <v>1.9962549999999999</v>
      </c>
    </row>
    <row r="16" spans="1:12" x14ac:dyDescent="0.3">
      <c r="A16" s="73">
        <v>42564</v>
      </c>
      <c r="B16" s="71">
        <v>1.9963329999999999</v>
      </c>
    </row>
    <row r="17" spans="1:2" x14ac:dyDescent="0.3">
      <c r="A17" s="73">
        <v>42565</v>
      </c>
      <c r="B17" s="71">
        <v>1.9964109999999999</v>
      </c>
    </row>
    <row r="18" spans="1:2" x14ac:dyDescent="0.3">
      <c r="A18" s="73">
        <v>42566</v>
      </c>
      <c r="B18" s="71">
        <v>1.996489</v>
      </c>
    </row>
    <row r="19" spans="1:2" x14ac:dyDescent="0.3">
      <c r="A19" s="73">
        <v>42567</v>
      </c>
      <c r="B19" s="71">
        <v>1.996567</v>
      </c>
    </row>
    <row r="20" spans="1:2" x14ac:dyDescent="0.3">
      <c r="A20" s="73">
        <v>42568</v>
      </c>
      <c r="B20" s="71">
        <v>1.996645</v>
      </c>
    </row>
    <row r="21" spans="1:2" x14ac:dyDescent="0.3">
      <c r="A21" s="73">
        <v>42569</v>
      </c>
      <c r="B21" s="71">
        <v>1.996723</v>
      </c>
    </row>
    <row r="22" spans="1:2" x14ac:dyDescent="0.3">
      <c r="A22" s="73">
        <v>42570</v>
      </c>
      <c r="B22" s="71">
        <v>1.996801</v>
      </c>
    </row>
    <row r="23" spans="1:2" x14ac:dyDescent="0.3">
      <c r="A23" s="73">
        <v>42571</v>
      </c>
      <c r="B23" s="71">
        <v>1.9968790000000001</v>
      </c>
    </row>
    <row r="24" spans="1:2" x14ac:dyDescent="0.3">
      <c r="A24" s="73">
        <v>42572</v>
      </c>
      <c r="B24" s="71">
        <v>1.9969570000000001</v>
      </c>
    </row>
    <row r="25" spans="1:2" x14ac:dyDescent="0.3">
      <c r="A25" s="73">
        <v>42573</v>
      </c>
      <c r="B25" s="71">
        <v>1.9970349999999999</v>
      </c>
    </row>
    <row r="26" spans="1:2" x14ac:dyDescent="0.3">
      <c r="A26" s="73">
        <v>42574</v>
      </c>
      <c r="B26" s="71">
        <v>1.9971129999999999</v>
      </c>
    </row>
    <row r="27" spans="1:2" x14ac:dyDescent="0.3">
      <c r="A27" s="73">
        <v>42575</v>
      </c>
      <c r="B27" s="71">
        <v>1.9971909999999999</v>
      </c>
    </row>
    <row r="28" spans="1:2" x14ac:dyDescent="0.3">
      <c r="A28" s="73">
        <v>42576</v>
      </c>
      <c r="B28" s="71">
        <v>1.997269</v>
      </c>
    </row>
    <row r="29" spans="1:2" x14ac:dyDescent="0.3">
      <c r="A29" s="73">
        <v>42577</v>
      </c>
      <c r="B29" s="71">
        <v>1.997347</v>
      </c>
    </row>
    <row r="30" spans="1:2" x14ac:dyDescent="0.3">
      <c r="A30" s="73">
        <v>42578</v>
      </c>
      <c r="B30" s="71">
        <v>1.997425</v>
      </c>
    </row>
    <row r="31" spans="1:2" x14ac:dyDescent="0.3">
      <c r="A31" s="73">
        <v>42579</v>
      </c>
      <c r="B31" s="71">
        <v>1.997503</v>
      </c>
    </row>
    <row r="32" spans="1:2" x14ac:dyDescent="0.3">
      <c r="A32" s="73">
        <v>42580</v>
      </c>
      <c r="B32" s="71">
        <v>1.9975810000000001</v>
      </c>
    </row>
    <row r="33" spans="1:2" x14ac:dyDescent="0.3">
      <c r="A33" s="73">
        <v>42581</v>
      </c>
      <c r="B33" s="71">
        <v>1.9976590000000001</v>
      </c>
    </row>
    <row r="34" spans="1:2" x14ac:dyDescent="0.3">
      <c r="A34" s="73">
        <v>42582</v>
      </c>
      <c r="B34" s="71">
        <v>1.9977370000000001</v>
      </c>
    </row>
    <row r="35" spans="1:2" x14ac:dyDescent="0.3">
      <c r="A35" s="73">
        <v>42583</v>
      </c>
      <c r="B35" s="71">
        <v>1.9978149999999999</v>
      </c>
    </row>
    <row r="36" spans="1:2" x14ac:dyDescent="0.3">
      <c r="A36" s="73">
        <v>42584</v>
      </c>
      <c r="B36" s="71">
        <v>1.9978929999999999</v>
      </c>
    </row>
    <row r="37" spans="1:2" x14ac:dyDescent="0.3">
      <c r="A37" s="73">
        <v>42585</v>
      </c>
      <c r="B37" s="71">
        <v>1.9979709999999999</v>
      </c>
    </row>
    <row r="38" spans="1:2" x14ac:dyDescent="0.3">
      <c r="A38" s="73">
        <v>42586</v>
      </c>
      <c r="B38" s="71">
        <v>1.998049</v>
      </c>
    </row>
    <row r="39" spans="1:2" x14ac:dyDescent="0.3">
      <c r="A39" s="73">
        <v>42587</v>
      </c>
      <c r="B39" s="71">
        <v>1.998127</v>
      </c>
    </row>
    <row r="40" spans="1:2" x14ac:dyDescent="0.3">
      <c r="A40" s="73">
        <v>42588</v>
      </c>
      <c r="B40" s="71">
        <v>1.998205</v>
      </c>
    </row>
    <row r="41" spans="1:2" x14ac:dyDescent="0.3">
      <c r="A41" s="73">
        <v>42589</v>
      </c>
      <c r="B41" s="71">
        <v>1.998283</v>
      </c>
    </row>
    <row r="42" spans="1:2" x14ac:dyDescent="0.3">
      <c r="A42" s="73">
        <v>42590</v>
      </c>
      <c r="B42" s="71">
        <v>1.9983610000000001</v>
      </c>
    </row>
    <row r="43" spans="1:2" x14ac:dyDescent="0.3">
      <c r="A43" s="73">
        <v>42591</v>
      </c>
      <c r="B43" s="71">
        <v>1.9984390000000001</v>
      </c>
    </row>
    <row r="44" spans="1:2" x14ac:dyDescent="0.3">
      <c r="A44" s="73">
        <v>42592</v>
      </c>
      <c r="B44" s="71">
        <v>1.9985170000000001</v>
      </c>
    </row>
    <row r="45" spans="1:2" x14ac:dyDescent="0.3">
      <c r="A45" s="73">
        <v>42593</v>
      </c>
      <c r="B45" s="71">
        <v>1.9985949999999999</v>
      </c>
    </row>
    <row r="46" spans="1:2" x14ac:dyDescent="0.3">
      <c r="A46" s="73">
        <v>42594</v>
      </c>
      <c r="B46" s="71">
        <v>1.9986729999999999</v>
      </c>
    </row>
    <row r="47" spans="1:2" x14ac:dyDescent="0.3">
      <c r="A47" s="73">
        <v>42595</v>
      </c>
      <c r="B47" s="71">
        <v>1.9987509999999999</v>
      </c>
    </row>
    <row r="48" spans="1:2" x14ac:dyDescent="0.3">
      <c r="A48" s="73">
        <v>42596</v>
      </c>
      <c r="B48" s="71">
        <v>1.998829</v>
      </c>
    </row>
    <row r="49" spans="1:2" x14ac:dyDescent="0.3">
      <c r="A49" s="73">
        <v>42597</v>
      </c>
      <c r="B49" s="71">
        <v>1.998907</v>
      </c>
    </row>
    <row r="50" spans="1:2" x14ac:dyDescent="0.3">
      <c r="A50" s="73">
        <v>42598</v>
      </c>
      <c r="B50" s="71">
        <v>1.998985</v>
      </c>
    </row>
    <row r="51" spans="1:2" x14ac:dyDescent="0.3">
      <c r="A51" s="73">
        <v>42599</v>
      </c>
      <c r="B51" s="71">
        <v>1.999063</v>
      </c>
    </row>
    <row r="52" spans="1:2" x14ac:dyDescent="0.3">
      <c r="A52" s="73">
        <v>42600</v>
      </c>
      <c r="B52" s="71">
        <v>1.9991410000000001</v>
      </c>
    </row>
    <row r="53" spans="1:2" x14ac:dyDescent="0.3">
      <c r="A53" s="73">
        <v>42601</v>
      </c>
      <c r="B53" s="71">
        <v>1.9992190000000001</v>
      </c>
    </row>
    <row r="54" spans="1:2" x14ac:dyDescent="0.3">
      <c r="A54" s="73">
        <v>42602</v>
      </c>
      <c r="B54" s="71">
        <v>1.9992970000000001</v>
      </c>
    </row>
    <row r="55" spans="1:2" x14ac:dyDescent="0.3">
      <c r="A55" s="73">
        <v>42603</v>
      </c>
      <c r="B55" s="71">
        <v>1.9993749999999999</v>
      </c>
    </row>
    <row r="56" spans="1:2" x14ac:dyDescent="0.3">
      <c r="A56" s="73">
        <v>42604</v>
      </c>
      <c r="B56" s="71">
        <v>1.9994529999999999</v>
      </c>
    </row>
    <row r="57" spans="1:2" x14ac:dyDescent="0.3">
      <c r="A57" s="73">
        <v>42605</v>
      </c>
      <c r="B57" s="71">
        <v>1.9995309999999999</v>
      </c>
    </row>
    <row r="58" spans="1:2" x14ac:dyDescent="0.3">
      <c r="A58" s="73">
        <v>42606</v>
      </c>
      <c r="B58" s="71">
        <v>1.999609</v>
      </c>
    </row>
    <row r="59" spans="1:2" x14ac:dyDescent="0.3">
      <c r="A59" s="73">
        <v>42607</v>
      </c>
      <c r="B59" s="71">
        <v>1.999687</v>
      </c>
    </row>
    <row r="60" spans="1:2" x14ac:dyDescent="0.3">
      <c r="A60" s="73">
        <v>42608</v>
      </c>
      <c r="B60" s="71">
        <v>1.999765</v>
      </c>
    </row>
    <row r="61" spans="1:2" x14ac:dyDescent="0.3">
      <c r="A61" s="73">
        <v>42609</v>
      </c>
      <c r="B61" s="71">
        <v>1.999843</v>
      </c>
    </row>
    <row r="62" spans="1:2" x14ac:dyDescent="0.3">
      <c r="A62" s="73">
        <v>42610</v>
      </c>
      <c r="B62" s="71">
        <v>1.9999210000000001</v>
      </c>
    </row>
    <row r="63" spans="1:2" x14ac:dyDescent="0.3">
      <c r="A63" s="73">
        <v>42611</v>
      </c>
      <c r="B63" s="71">
        <v>1.9999990000000001</v>
      </c>
    </row>
    <row r="64" spans="1:2" x14ac:dyDescent="0.3">
      <c r="A64" s="73">
        <v>42612</v>
      </c>
      <c r="B64" s="71">
        <v>2.0000770000000001</v>
      </c>
    </row>
    <row r="65" spans="1:2" x14ac:dyDescent="0.3">
      <c r="A65" s="73">
        <v>42613</v>
      </c>
      <c r="B65" s="71">
        <v>2.0001549999999999</v>
      </c>
    </row>
    <row r="66" spans="1:2" x14ac:dyDescent="0.3">
      <c r="A66" s="73">
        <v>42614</v>
      </c>
      <c r="B66" s="71">
        <v>2.0002330000000001</v>
      </c>
    </row>
    <row r="67" spans="1:2" x14ac:dyDescent="0.3">
      <c r="A67" s="73">
        <v>42615</v>
      </c>
      <c r="B67" s="71">
        <v>2.000311</v>
      </c>
    </row>
    <row r="68" spans="1:2" x14ac:dyDescent="0.3">
      <c r="A68" s="73">
        <v>42616</v>
      </c>
      <c r="B68" s="71">
        <v>2.0003890000000002</v>
      </c>
    </row>
    <row r="69" spans="1:2" x14ac:dyDescent="0.3">
      <c r="A69" s="73">
        <v>42617</v>
      </c>
      <c r="B69" s="71">
        <v>2.000467</v>
      </c>
    </row>
    <row r="70" spans="1:2" x14ac:dyDescent="0.3">
      <c r="A70" s="73">
        <v>42618</v>
      </c>
      <c r="B70" s="71">
        <v>2.0005449999999998</v>
      </c>
    </row>
    <row r="71" spans="1:2" x14ac:dyDescent="0.3">
      <c r="A71" s="73">
        <v>42619</v>
      </c>
      <c r="B71" s="71">
        <v>2.000623</v>
      </c>
    </row>
    <row r="72" spans="1:2" x14ac:dyDescent="0.3">
      <c r="A72" s="73">
        <v>42620</v>
      </c>
      <c r="B72" s="71">
        <v>2.0007009999999998</v>
      </c>
    </row>
    <row r="73" spans="1:2" x14ac:dyDescent="0.3">
      <c r="A73" s="73">
        <v>42621</v>
      </c>
      <c r="B73" s="71">
        <v>2.0007790000000001</v>
      </c>
    </row>
    <row r="74" spans="1:2" x14ac:dyDescent="0.3">
      <c r="A74" s="73">
        <v>42622</v>
      </c>
      <c r="B74" s="71">
        <v>2.0008569999999999</v>
      </c>
    </row>
    <row r="75" spans="1:2" x14ac:dyDescent="0.3">
      <c r="A75" s="73">
        <v>42623</v>
      </c>
      <c r="B75" s="71">
        <v>2.0009350000000001</v>
      </c>
    </row>
    <row r="76" spans="1:2" x14ac:dyDescent="0.3">
      <c r="A76" s="73">
        <v>42624</v>
      </c>
      <c r="B76" s="71">
        <v>2.0010129999999999</v>
      </c>
    </row>
    <row r="77" spans="1:2" x14ac:dyDescent="0.3">
      <c r="A77" s="73">
        <v>42625</v>
      </c>
      <c r="B77" s="71">
        <v>2.0010910000000002</v>
      </c>
    </row>
    <row r="78" spans="1:2" x14ac:dyDescent="0.3">
      <c r="A78" s="73">
        <v>42626</v>
      </c>
      <c r="B78" s="71">
        <v>2.001169</v>
      </c>
    </row>
    <row r="79" spans="1:2" x14ac:dyDescent="0.3">
      <c r="A79" s="73">
        <v>42627</v>
      </c>
      <c r="B79" s="71">
        <v>2.0012470000000002</v>
      </c>
    </row>
    <row r="80" spans="1:2" x14ac:dyDescent="0.3">
      <c r="A80" s="73">
        <v>42628</v>
      </c>
      <c r="B80" s="71">
        <v>2.001325</v>
      </c>
    </row>
    <row r="81" spans="1:2" x14ac:dyDescent="0.3">
      <c r="A81" s="73">
        <v>42629</v>
      </c>
      <c r="B81" s="71">
        <v>2.0014029999999998</v>
      </c>
    </row>
    <row r="82" spans="1:2" x14ac:dyDescent="0.3">
      <c r="A82" s="73">
        <v>42630</v>
      </c>
      <c r="B82" s="71">
        <v>2.0014810000000001</v>
      </c>
    </row>
    <row r="83" spans="1:2" x14ac:dyDescent="0.3">
      <c r="A83" s="73">
        <v>42631</v>
      </c>
      <c r="B83" s="71">
        <v>2.0015589999999999</v>
      </c>
    </row>
    <row r="84" spans="1:2" x14ac:dyDescent="0.3">
      <c r="A84" s="73">
        <v>42632</v>
      </c>
      <c r="B84" s="71">
        <v>2.0016370000000001</v>
      </c>
    </row>
    <row r="85" spans="1:2" x14ac:dyDescent="0.3">
      <c r="A85" s="73">
        <v>42633</v>
      </c>
      <c r="B85" s="71">
        <v>2.0017149999999999</v>
      </c>
    </row>
    <row r="86" spans="1:2" x14ac:dyDescent="0.3">
      <c r="A86" s="73">
        <v>42634</v>
      </c>
      <c r="B86" s="71">
        <v>2.0017930000000002</v>
      </c>
    </row>
    <row r="87" spans="1:2" x14ac:dyDescent="0.3">
      <c r="A87" s="73">
        <v>42635</v>
      </c>
      <c r="B87" s="71">
        <v>2.001871</v>
      </c>
    </row>
    <row r="88" spans="1:2" x14ac:dyDescent="0.3">
      <c r="A88" s="73">
        <v>42636</v>
      </c>
      <c r="B88" s="71">
        <v>2.0019490000000002</v>
      </c>
    </row>
    <row r="89" spans="1:2" x14ac:dyDescent="0.3">
      <c r="A89" s="73">
        <v>42637</v>
      </c>
      <c r="B89" s="71">
        <v>2.002027</v>
      </c>
    </row>
    <row r="90" spans="1:2" x14ac:dyDescent="0.3">
      <c r="A90" s="73">
        <v>42638</v>
      </c>
      <c r="B90" s="71">
        <v>2.0021049999999998</v>
      </c>
    </row>
    <row r="91" spans="1:2" x14ac:dyDescent="0.3">
      <c r="A91" s="73">
        <v>42639</v>
      </c>
      <c r="B91" s="71">
        <v>2.002183</v>
      </c>
    </row>
    <row r="92" spans="1:2" x14ac:dyDescent="0.3">
      <c r="A92" s="73">
        <v>42640</v>
      </c>
      <c r="B92" s="71">
        <v>2.0022609999999998</v>
      </c>
    </row>
    <row r="93" spans="1:2" x14ac:dyDescent="0.3">
      <c r="A93" s="73">
        <v>42641</v>
      </c>
      <c r="B93" s="71">
        <v>2.0023390000000001</v>
      </c>
    </row>
    <row r="94" spans="1:2" x14ac:dyDescent="0.3">
      <c r="A94" s="73">
        <v>42642</v>
      </c>
      <c r="B94" s="71">
        <v>2.0024169999999999</v>
      </c>
    </row>
    <row r="95" spans="1:2" x14ac:dyDescent="0.3">
      <c r="A95" s="73">
        <v>42643</v>
      </c>
      <c r="B95" s="71">
        <v>2.0024950000000001</v>
      </c>
    </row>
    <row r="96" spans="1:2" x14ac:dyDescent="0.3">
      <c r="A96" s="73">
        <v>42644</v>
      </c>
      <c r="B96" s="71">
        <v>2.0025729999999999</v>
      </c>
    </row>
    <row r="97" spans="1:2" x14ac:dyDescent="0.3">
      <c r="A97" s="73">
        <v>42645</v>
      </c>
      <c r="B97" s="71">
        <v>2.0026510000000002</v>
      </c>
    </row>
    <row r="98" spans="1:2" x14ac:dyDescent="0.3">
      <c r="A98" s="73">
        <v>42646</v>
      </c>
      <c r="B98" s="71">
        <v>2.002729</v>
      </c>
    </row>
    <row r="99" spans="1:2" x14ac:dyDescent="0.3">
      <c r="A99" s="73">
        <v>42647</v>
      </c>
      <c r="B99" s="71">
        <v>2.0028069999999998</v>
      </c>
    </row>
    <row r="100" spans="1:2" x14ac:dyDescent="0.3">
      <c r="A100" s="73">
        <v>42648</v>
      </c>
      <c r="B100" s="71">
        <v>2.002885</v>
      </c>
    </row>
    <row r="101" spans="1:2" x14ac:dyDescent="0.3">
      <c r="A101" s="73">
        <v>42649</v>
      </c>
      <c r="B101" s="71">
        <v>2.0029629999999998</v>
      </c>
    </row>
    <row r="102" spans="1:2" x14ac:dyDescent="0.3">
      <c r="A102" s="73">
        <v>42650</v>
      </c>
      <c r="B102" s="71">
        <v>2.0030410000000001</v>
      </c>
    </row>
    <row r="103" spans="1:2" x14ac:dyDescent="0.3">
      <c r="A103" s="73">
        <v>42651</v>
      </c>
      <c r="B103" s="71">
        <v>2.0031189999999999</v>
      </c>
    </row>
    <row r="104" spans="1:2" x14ac:dyDescent="0.3">
      <c r="A104" s="73">
        <v>42652</v>
      </c>
      <c r="B104" s="71">
        <v>2.0031970000000001</v>
      </c>
    </row>
    <row r="105" spans="1:2" x14ac:dyDescent="0.3">
      <c r="A105" s="73">
        <v>42653</v>
      </c>
      <c r="B105" s="71">
        <v>2.0032749999999999</v>
      </c>
    </row>
    <row r="106" spans="1:2" x14ac:dyDescent="0.3">
      <c r="A106" s="73">
        <v>42654</v>
      </c>
      <c r="B106" s="71">
        <v>2.0033530000000002</v>
      </c>
    </row>
    <row r="107" spans="1:2" x14ac:dyDescent="0.3">
      <c r="A107" s="73">
        <v>42655</v>
      </c>
      <c r="B107" s="71">
        <v>2.003431</v>
      </c>
    </row>
    <row r="108" spans="1:2" x14ac:dyDescent="0.3">
      <c r="A108" s="73">
        <v>42656</v>
      </c>
      <c r="B108" s="71">
        <v>2.0035090000000002</v>
      </c>
    </row>
    <row r="109" spans="1:2" x14ac:dyDescent="0.3">
      <c r="A109" s="73">
        <v>42657</v>
      </c>
      <c r="B109" s="71">
        <v>2.003587</v>
      </c>
    </row>
    <row r="110" spans="1:2" x14ac:dyDescent="0.3">
      <c r="A110" s="73">
        <v>42658</v>
      </c>
      <c r="B110" s="71">
        <v>2.0036649999999998</v>
      </c>
    </row>
    <row r="111" spans="1:2" x14ac:dyDescent="0.3">
      <c r="A111" s="73">
        <v>42659</v>
      </c>
      <c r="B111" s="71">
        <v>2.0037430000000001</v>
      </c>
    </row>
    <row r="112" spans="1:2" x14ac:dyDescent="0.3">
      <c r="A112" s="73">
        <v>42660</v>
      </c>
      <c r="B112" s="71">
        <v>2.0038209999999999</v>
      </c>
    </row>
    <row r="113" spans="1:2" x14ac:dyDescent="0.3">
      <c r="A113" s="73">
        <v>42661</v>
      </c>
      <c r="B113" s="71">
        <v>2.0038990000000001</v>
      </c>
    </row>
    <row r="114" spans="1:2" x14ac:dyDescent="0.3">
      <c r="A114" s="73">
        <v>42662</v>
      </c>
      <c r="B114" s="71">
        <v>2.0039769999999999</v>
      </c>
    </row>
    <row r="115" spans="1:2" x14ac:dyDescent="0.3">
      <c r="A115" s="73">
        <v>42663</v>
      </c>
      <c r="B115" s="71">
        <v>2.0040550000000001</v>
      </c>
    </row>
    <row r="116" spans="1:2" x14ac:dyDescent="0.3">
      <c r="A116" s="73">
        <v>42664</v>
      </c>
      <c r="B116" s="71">
        <v>2.0041329999999999</v>
      </c>
    </row>
    <row r="117" spans="1:2" x14ac:dyDescent="0.3">
      <c r="A117" s="73">
        <v>42665</v>
      </c>
      <c r="B117" s="71">
        <v>2.0042110000000002</v>
      </c>
    </row>
    <row r="118" spans="1:2" x14ac:dyDescent="0.3">
      <c r="A118" s="73">
        <v>42666</v>
      </c>
      <c r="B118" s="71">
        <v>2.004289</v>
      </c>
    </row>
    <row r="119" spans="1:2" x14ac:dyDescent="0.3">
      <c r="A119" s="73">
        <v>42667</v>
      </c>
      <c r="B119" s="71">
        <v>2.0043669999999998</v>
      </c>
    </row>
    <row r="120" spans="1:2" x14ac:dyDescent="0.3">
      <c r="A120" s="73">
        <v>42668</v>
      </c>
      <c r="B120" s="71">
        <v>2.004445</v>
      </c>
    </row>
    <row r="121" spans="1:2" x14ac:dyDescent="0.3">
      <c r="A121" s="73">
        <v>42669</v>
      </c>
      <c r="B121" s="71">
        <v>2.0045229999999998</v>
      </c>
    </row>
    <row r="122" spans="1:2" x14ac:dyDescent="0.3">
      <c r="A122" s="73">
        <v>42670</v>
      </c>
      <c r="B122" s="71">
        <v>2.0046010000000001</v>
      </c>
    </row>
    <row r="123" spans="1:2" x14ac:dyDescent="0.3">
      <c r="A123" s="73">
        <v>42671</v>
      </c>
      <c r="B123" s="71">
        <v>2.0046789999999999</v>
      </c>
    </row>
    <row r="124" spans="1:2" x14ac:dyDescent="0.3">
      <c r="A124" s="73">
        <v>42672</v>
      </c>
      <c r="B124" s="71">
        <v>2.0047570000000001</v>
      </c>
    </row>
    <row r="125" spans="1:2" x14ac:dyDescent="0.3">
      <c r="A125" s="73">
        <v>42673</v>
      </c>
      <c r="B125" s="71">
        <v>2.0048349999999999</v>
      </c>
    </row>
    <row r="126" spans="1:2" x14ac:dyDescent="0.3">
      <c r="A126" s="73">
        <v>42674</v>
      </c>
      <c r="B126" s="71">
        <v>2.0049130000000002</v>
      </c>
    </row>
    <row r="127" spans="1:2" x14ac:dyDescent="0.3">
      <c r="A127" s="73">
        <v>42675</v>
      </c>
      <c r="B127" s="71">
        <v>2.004991</v>
      </c>
    </row>
    <row r="128" spans="1:2" x14ac:dyDescent="0.3">
      <c r="A128" s="73">
        <v>42676</v>
      </c>
      <c r="B128" s="71">
        <v>2.0050690000000002</v>
      </c>
    </row>
    <row r="129" spans="1:2" x14ac:dyDescent="0.3">
      <c r="A129" s="73">
        <v>42677</v>
      </c>
      <c r="B129" s="71">
        <v>2.005147</v>
      </c>
    </row>
    <row r="130" spans="1:2" x14ac:dyDescent="0.3">
      <c r="A130" s="73">
        <v>42678</v>
      </c>
      <c r="B130" s="71">
        <v>2.0052249999999998</v>
      </c>
    </row>
    <row r="131" spans="1:2" x14ac:dyDescent="0.3">
      <c r="A131" s="73">
        <v>42679</v>
      </c>
      <c r="B131" s="71">
        <v>2.0053030000000001</v>
      </c>
    </row>
    <row r="132" spans="1:2" x14ac:dyDescent="0.3">
      <c r="A132" s="73">
        <v>42680</v>
      </c>
      <c r="B132" s="71">
        <v>2.0053809999999999</v>
      </c>
    </row>
    <row r="133" spans="1:2" x14ac:dyDescent="0.3">
      <c r="A133" s="73">
        <v>42681</v>
      </c>
      <c r="B133" s="71">
        <v>2.0054590000000001</v>
      </c>
    </row>
    <row r="134" spans="1:2" x14ac:dyDescent="0.3">
      <c r="A134" s="73">
        <v>42682</v>
      </c>
      <c r="B134" s="71">
        <v>2.0055369999999999</v>
      </c>
    </row>
    <row r="135" spans="1:2" x14ac:dyDescent="0.3">
      <c r="A135" s="73">
        <v>42683</v>
      </c>
      <c r="B135" s="71">
        <v>2.0056150000000001</v>
      </c>
    </row>
    <row r="136" spans="1:2" x14ac:dyDescent="0.3">
      <c r="A136" s="73">
        <v>42684</v>
      </c>
      <c r="B136" s="71">
        <v>2.0056929999999999</v>
      </c>
    </row>
    <row r="137" spans="1:2" x14ac:dyDescent="0.3">
      <c r="A137" s="73">
        <v>42685</v>
      </c>
      <c r="B137" s="71">
        <v>2.0057710000000002</v>
      </c>
    </row>
    <row r="138" spans="1:2" x14ac:dyDescent="0.3">
      <c r="A138" s="73">
        <v>42686</v>
      </c>
      <c r="B138" s="71">
        <v>2.005849</v>
      </c>
    </row>
    <row r="139" spans="1:2" x14ac:dyDescent="0.3">
      <c r="A139" s="73">
        <v>42687</v>
      </c>
      <c r="B139" s="71">
        <v>2.0059269999999998</v>
      </c>
    </row>
    <row r="140" spans="1:2" x14ac:dyDescent="0.3">
      <c r="A140" s="73">
        <v>42688</v>
      </c>
      <c r="B140" s="71">
        <v>2.006005</v>
      </c>
    </row>
    <row r="141" spans="1:2" x14ac:dyDescent="0.3">
      <c r="A141" s="73">
        <v>42689</v>
      </c>
      <c r="B141" s="71">
        <v>2.0060829999999998</v>
      </c>
    </row>
    <row r="142" spans="1:2" x14ac:dyDescent="0.3">
      <c r="A142" s="73">
        <v>42690</v>
      </c>
      <c r="B142" s="71">
        <v>2.0061610000000001</v>
      </c>
    </row>
    <row r="143" spans="1:2" x14ac:dyDescent="0.3">
      <c r="A143" s="73">
        <v>42691</v>
      </c>
      <c r="B143" s="71">
        <v>2.0062389999999999</v>
      </c>
    </row>
    <row r="144" spans="1:2" x14ac:dyDescent="0.3">
      <c r="A144" s="73">
        <v>42692</v>
      </c>
      <c r="B144" s="71">
        <v>2.0063170000000001</v>
      </c>
    </row>
    <row r="145" spans="1:2" x14ac:dyDescent="0.3">
      <c r="A145" s="73">
        <v>42693</v>
      </c>
      <c r="B145" s="71">
        <v>2.0063949999999999</v>
      </c>
    </row>
    <row r="146" spans="1:2" x14ac:dyDescent="0.3">
      <c r="A146" s="73">
        <v>42694</v>
      </c>
      <c r="B146" s="71">
        <v>2.0064730000000002</v>
      </c>
    </row>
    <row r="147" spans="1:2" x14ac:dyDescent="0.3">
      <c r="A147" s="73">
        <v>42695</v>
      </c>
      <c r="B147" s="71">
        <v>2.006551</v>
      </c>
    </row>
    <row r="148" spans="1:2" x14ac:dyDescent="0.3">
      <c r="A148" s="73">
        <v>42696</v>
      </c>
      <c r="B148" s="71">
        <v>2.0066290000000002</v>
      </c>
    </row>
    <row r="149" spans="1:2" x14ac:dyDescent="0.3">
      <c r="A149" s="73">
        <v>42697</v>
      </c>
      <c r="B149" s="71">
        <v>2.006707</v>
      </c>
    </row>
    <row r="150" spans="1:2" x14ac:dyDescent="0.3">
      <c r="A150" s="73">
        <v>42698</v>
      </c>
      <c r="B150" s="71">
        <v>2.0067849999999998</v>
      </c>
    </row>
    <row r="151" spans="1:2" x14ac:dyDescent="0.3">
      <c r="A151" s="73">
        <v>42699</v>
      </c>
      <c r="B151" s="71">
        <v>2.0068630000000001</v>
      </c>
    </row>
    <row r="152" spans="1:2" x14ac:dyDescent="0.3">
      <c r="A152" s="73">
        <v>42700</v>
      </c>
      <c r="B152" s="71">
        <v>2.0069409999999999</v>
      </c>
    </row>
    <row r="153" spans="1:2" x14ac:dyDescent="0.3">
      <c r="A153" s="73">
        <v>42701</v>
      </c>
      <c r="B153" s="71">
        <v>2.0070190000000001</v>
      </c>
    </row>
    <row r="154" spans="1:2" x14ac:dyDescent="0.3">
      <c r="A154" s="73">
        <v>42702</v>
      </c>
      <c r="B154" s="71">
        <v>2.0070969999999999</v>
      </c>
    </row>
    <row r="155" spans="1:2" x14ac:dyDescent="0.3">
      <c r="A155" s="73">
        <v>42703</v>
      </c>
      <c r="B155" s="71">
        <v>2.0071750000000002</v>
      </c>
    </row>
    <row r="156" spans="1:2" x14ac:dyDescent="0.3">
      <c r="A156" s="73">
        <v>42704</v>
      </c>
      <c r="B156" s="71">
        <v>2.007253</v>
      </c>
    </row>
    <row r="157" spans="1:2" x14ac:dyDescent="0.3">
      <c r="A157" s="73">
        <v>42705</v>
      </c>
      <c r="B157" s="71">
        <v>2.0073310000000002</v>
      </c>
    </row>
    <row r="158" spans="1:2" x14ac:dyDescent="0.3">
      <c r="A158" s="73">
        <v>42706</v>
      </c>
      <c r="B158" s="71">
        <v>2.007409</v>
      </c>
    </row>
    <row r="159" spans="1:2" x14ac:dyDescent="0.3">
      <c r="A159" s="73">
        <v>42707</v>
      </c>
      <c r="B159" s="71">
        <v>2.0074869999999998</v>
      </c>
    </row>
    <row r="160" spans="1:2" x14ac:dyDescent="0.3">
      <c r="A160" s="73">
        <v>42708</v>
      </c>
      <c r="B160" s="71">
        <v>2.007565</v>
      </c>
    </row>
    <row r="161" spans="1:2" x14ac:dyDescent="0.3">
      <c r="A161" s="73">
        <v>42709</v>
      </c>
      <c r="B161" s="71">
        <v>2.0076429999999998</v>
      </c>
    </row>
    <row r="162" spans="1:2" x14ac:dyDescent="0.3">
      <c r="A162" s="73">
        <v>42710</v>
      </c>
      <c r="B162" s="71">
        <v>2.0077210000000001</v>
      </c>
    </row>
    <row r="163" spans="1:2" x14ac:dyDescent="0.3">
      <c r="A163" s="73">
        <v>42711</v>
      </c>
      <c r="B163" s="71">
        <v>2.0077989999999999</v>
      </c>
    </row>
    <row r="164" spans="1:2" x14ac:dyDescent="0.3">
      <c r="A164" s="73">
        <v>42712</v>
      </c>
      <c r="B164" s="71">
        <v>2.0078770000000001</v>
      </c>
    </row>
    <row r="165" spans="1:2" x14ac:dyDescent="0.3">
      <c r="A165" s="73">
        <v>42713</v>
      </c>
      <c r="B165" s="71">
        <v>2.0079549999999999</v>
      </c>
    </row>
    <row r="166" spans="1:2" x14ac:dyDescent="0.3">
      <c r="A166" s="73">
        <v>42714</v>
      </c>
      <c r="B166" s="71">
        <v>2.0080330000000002</v>
      </c>
    </row>
    <row r="167" spans="1:2" x14ac:dyDescent="0.3">
      <c r="A167" s="73">
        <v>42715</v>
      </c>
      <c r="B167" s="71">
        <v>2.008111</v>
      </c>
    </row>
    <row r="168" spans="1:2" x14ac:dyDescent="0.3">
      <c r="A168" s="73">
        <v>42716</v>
      </c>
      <c r="B168" s="71">
        <v>2.0081889999999998</v>
      </c>
    </row>
    <row r="169" spans="1:2" x14ac:dyDescent="0.3">
      <c r="A169" s="73">
        <v>42717</v>
      </c>
      <c r="B169" s="71">
        <v>2.008267</v>
      </c>
    </row>
    <row r="170" spans="1:2" x14ac:dyDescent="0.3">
      <c r="A170" s="73">
        <v>42718</v>
      </c>
      <c r="B170" s="71">
        <v>2.0083449999999998</v>
      </c>
    </row>
    <row r="171" spans="1:2" x14ac:dyDescent="0.3">
      <c r="A171" s="73">
        <v>42719</v>
      </c>
      <c r="B171" s="71">
        <v>2.0084230000000001</v>
      </c>
    </row>
    <row r="172" spans="1:2" x14ac:dyDescent="0.3">
      <c r="A172" s="73">
        <v>42720</v>
      </c>
      <c r="B172" s="71">
        <v>2.0085009999999999</v>
      </c>
    </row>
    <row r="173" spans="1:2" x14ac:dyDescent="0.3">
      <c r="A173" s="73">
        <v>42721</v>
      </c>
      <c r="B173" s="71">
        <v>2.0085790000000001</v>
      </c>
    </row>
    <row r="174" spans="1:2" x14ac:dyDescent="0.3">
      <c r="A174" s="73">
        <v>42722</v>
      </c>
      <c r="B174" s="71">
        <v>2.0086569999999999</v>
      </c>
    </row>
    <row r="175" spans="1:2" x14ac:dyDescent="0.3">
      <c r="A175" s="73">
        <v>42723</v>
      </c>
      <c r="B175" s="71">
        <v>2.0087350000000002</v>
      </c>
    </row>
    <row r="176" spans="1:2" x14ac:dyDescent="0.3">
      <c r="A176" s="73">
        <v>42724</v>
      </c>
      <c r="B176" s="71">
        <v>2.008813</v>
      </c>
    </row>
    <row r="177" spans="1:2" x14ac:dyDescent="0.3">
      <c r="A177" s="73">
        <v>42725</v>
      </c>
      <c r="B177" s="71">
        <v>2.0088910000000002</v>
      </c>
    </row>
    <row r="178" spans="1:2" x14ac:dyDescent="0.3">
      <c r="A178" s="73">
        <v>42726</v>
      </c>
      <c r="B178" s="71">
        <v>2.008969</v>
      </c>
    </row>
    <row r="179" spans="1:2" x14ac:dyDescent="0.3">
      <c r="A179" s="73">
        <v>42727</v>
      </c>
      <c r="B179" s="71">
        <v>2.0090469999999998</v>
      </c>
    </row>
    <row r="180" spans="1:2" x14ac:dyDescent="0.3">
      <c r="A180" s="73">
        <v>42728</v>
      </c>
      <c r="B180" s="71">
        <v>2.009125</v>
      </c>
    </row>
    <row r="181" spans="1:2" x14ac:dyDescent="0.3">
      <c r="A181" s="73">
        <v>42729</v>
      </c>
      <c r="B181" s="71">
        <v>2.0092029999999999</v>
      </c>
    </row>
    <row r="182" spans="1:2" x14ac:dyDescent="0.3">
      <c r="A182" s="73">
        <v>42730</v>
      </c>
      <c r="B182" s="71">
        <v>2.0092810000000001</v>
      </c>
    </row>
    <row r="183" spans="1:2" x14ac:dyDescent="0.3">
      <c r="A183" s="73">
        <v>42731</v>
      </c>
      <c r="B183" s="71">
        <v>2.0093589999999999</v>
      </c>
    </row>
    <row r="184" spans="1:2" x14ac:dyDescent="0.3">
      <c r="A184" s="73">
        <v>42732</v>
      </c>
      <c r="B184" s="71">
        <v>2.0094370000000001</v>
      </c>
    </row>
    <row r="185" spans="1:2" x14ac:dyDescent="0.3">
      <c r="A185" s="73">
        <v>42733</v>
      </c>
      <c r="B185" s="71">
        <v>2.0095149999999999</v>
      </c>
    </row>
    <row r="186" spans="1:2" x14ac:dyDescent="0.3">
      <c r="A186" s="73">
        <v>42734</v>
      </c>
      <c r="B186" s="71">
        <v>2.0095930000000002</v>
      </c>
    </row>
    <row r="187" spans="1:2" x14ac:dyDescent="0.3">
      <c r="A187" s="73">
        <v>42735</v>
      </c>
      <c r="B187" s="71">
        <v>2.009671</v>
      </c>
    </row>
    <row r="188" spans="1:2" x14ac:dyDescent="0.3">
      <c r="A188" s="73">
        <v>42736</v>
      </c>
      <c r="B188" s="71">
        <v>2.0097489999999998</v>
      </c>
    </row>
    <row r="189" spans="1:2" x14ac:dyDescent="0.3">
      <c r="A189" s="73">
        <v>42737</v>
      </c>
      <c r="B189" s="71">
        <v>2.009827</v>
      </c>
    </row>
    <row r="190" spans="1:2" x14ac:dyDescent="0.3">
      <c r="A190" s="73">
        <v>42738</v>
      </c>
      <c r="B190" s="71">
        <v>2.0099049999999998</v>
      </c>
    </row>
    <row r="191" spans="1:2" x14ac:dyDescent="0.3">
      <c r="A191" s="73">
        <v>42739</v>
      </c>
      <c r="B191" s="71">
        <v>2.0099830000000001</v>
      </c>
    </row>
    <row r="192" spans="1:2" x14ac:dyDescent="0.3">
      <c r="A192" s="73">
        <v>42740</v>
      </c>
      <c r="B192" s="71">
        <v>2.0100609999999999</v>
      </c>
    </row>
    <row r="193" spans="1:2" x14ac:dyDescent="0.3">
      <c r="A193" s="73">
        <v>42741</v>
      </c>
      <c r="B193" s="71">
        <v>2.0101390000000001</v>
      </c>
    </row>
    <row r="194" spans="1:2" x14ac:dyDescent="0.3">
      <c r="A194" s="73">
        <v>42742</v>
      </c>
      <c r="B194" s="71">
        <v>2.0102169999999999</v>
      </c>
    </row>
    <row r="195" spans="1:2" x14ac:dyDescent="0.3">
      <c r="A195" s="73">
        <v>42743</v>
      </c>
      <c r="B195" s="71">
        <v>2.0102950000000002</v>
      </c>
    </row>
    <row r="196" spans="1:2" x14ac:dyDescent="0.3">
      <c r="A196" s="73">
        <v>42744</v>
      </c>
      <c r="B196" s="71">
        <v>2.010373</v>
      </c>
    </row>
    <row r="197" spans="1:2" x14ac:dyDescent="0.3">
      <c r="A197" s="73">
        <v>42745</v>
      </c>
      <c r="B197" s="71">
        <v>2.0104510000000002</v>
      </c>
    </row>
    <row r="198" spans="1:2" x14ac:dyDescent="0.3">
      <c r="A198" s="73">
        <v>42746</v>
      </c>
      <c r="B198" s="71">
        <v>2.010529</v>
      </c>
    </row>
    <row r="199" spans="1:2" x14ac:dyDescent="0.3">
      <c r="A199" s="73">
        <v>42747</v>
      </c>
      <c r="B199" s="71">
        <v>2.0106069999999998</v>
      </c>
    </row>
    <row r="200" spans="1:2" x14ac:dyDescent="0.3">
      <c r="A200" s="73">
        <v>42748</v>
      </c>
      <c r="B200" s="71">
        <v>2.0106850000000001</v>
      </c>
    </row>
    <row r="201" spans="1:2" x14ac:dyDescent="0.3">
      <c r="A201" s="73">
        <v>42749</v>
      </c>
      <c r="B201" s="71">
        <v>2.0107629999999999</v>
      </c>
    </row>
    <row r="202" spans="1:2" x14ac:dyDescent="0.3">
      <c r="A202" s="73">
        <v>42750</v>
      </c>
      <c r="B202" s="71">
        <v>2.0108410000000001</v>
      </c>
    </row>
    <row r="203" spans="1:2" x14ac:dyDescent="0.3">
      <c r="A203" s="73">
        <v>42751</v>
      </c>
      <c r="B203" s="71">
        <v>2.0109189999999999</v>
      </c>
    </row>
    <row r="204" spans="1:2" x14ac:dyDescent="0.3">
      <c r="A204" s="73">
        <v>42752</v>
      </c>
      <c r="B204" s="71">
        <v>2.0109970000000001</v>
      </c>
    </row>
    <row r="205" spans="1:2" x14ac:dyDescent="0.3">
      <c r="A205" s="73">
        <v>42753</v>
      </c>
      <c r="B205" s="71">
        <v>2.0110749999999999</v>
      </c>
    </row>
    <row r="206" spans="1:2" x14ac:dyDescent="0.3">
      <c r="A206" s="73">
        <v>42754</v>
      </c>
      <c r="B206" s="71">
        <v>2.0111530000000002</v>
      </c>
    </row>
    <row r="207" spans="1:2" x14ac:dyDescent="0.3">
      <c r="A207" s="73">
        <v>42755</v>
      </c>
      <c r="B207" s="71">
        <v>2.0112320000000001</v>
      </c>
    </row>
    <row r="208" spans="1:2" x14ac:dyDescent="0.3">
      <c r="A208" s="73">
        <v>42756</v>
      </c>
      <c r="B208" s="71">
        <v>2.0113110000000001</v>
      </c>
    </row>
    <row r="209" spans="1:2" x14ac:dyDescent="0.3">
      <c r="A209" s="73">
        <v>42757</v>
      </c>
      <c r="B209" s="71">
        <v>2.01139</v>
      </c>
    </row>
    <row r="210" spans="1:2" x14ac:dyDescent="0.3">
      <c r="A210" s="73">
        <v>42758</v>
      </c>
      <c r="B210" s="71">
        <v>2.011469</v>
      </c>
    </row>
    <row r="211" spans="1:2" x14ac:dyDescent="0.3">
      <c r="A211" s="73">
        <v>42759</v>
      </c>
      <c r="B211" s="71">
        <v>2.0115479999999999</v>
      </c>
    </row>
    <row r="212" spans="1:2" x14ac:dyDescent="0.3">
      <c r="A212" s="73">
        <v>42760</v>
      </c>
      <c r="B212" s="71">
        <v>2.0116269999999998</v>
      </c>
    </row>
    <row r="213" spans="1:2" x14ac:dyDescent="0.3">
      <c r="A213" s="73">
        <v>42761</v>
      </c>
      <c r="B213" s="71">
        <v>2.0117060000000002</v>
      </c>
    </row>
    <row r="214" spans="1:2" x14ac:dyDescent="0.3">
      <c r="A214" s="73">
        <v>42762</v>
      </c>
      <c r="B214" s="71">
        <v>2.0117850000000002</v>
      </c>
    </row>
    <row r="215" spans="1:2" x14ac:dyDescent="0.3">
      <c r="A215" s="73">
        <v>42763</v>
      </c>
      <c r="B215" s="71">
        <v>2.0118640000000001</v>
      </c>
    </row>
    <row r="216" spans="1:2" x14ac:dyDescent="0.3">
      <c r="A216" s="73">
        <v>42764</v>
      </c>
      <c r="B216" s="71">
        <v>2.011943</v>
      </c>
    </row>
    <row r="217" spans="1:2" x14ac:dyDescent="0.3">
      <c r="A217" s="73">
        <v>42765</v>
      </c>
      <c r="B217" s="71">
        <v>2.012022</v>
      </c>
    </row>
    <row r="218" spans="1:2" x14ac:dyDescent="0.3">
      <c r="A218" s="73">
        <v>42766</v>
      </c>
      <c r="B218" s="71">
        <v>2.0121009999999999</v>
      </c>
    </row>
    <row r="219" spans="1:2" x14ac:dyDescent="0.3">
      <c r="A219" s="73">
        <v>42767</v>
      </c>
      <c r="B219" s="71">
        <v>2.0121799999999999</v>
      </c>
    </row>
    <row r="220" spans="1:2" x14ac:dyDescent="0.3">
      <c r="A220" s="73">
        <v>42768</v>
      </c>
      <c r="B220" s="71">
        <v>2.0122589999999998</v>
      </c>
    </row>
    <row r="221" spans="1:2" x14ac:dyDescent="0.3">
      <c r="A221" s="73">
        <v>42769</v>
      </c>
      <c r="B221" s="71">
        <v>2.0123380000000002</v>
      </c>
    </row>
    <row r="222" spans="1:2" x14ac:dyDescent="0.3">
      <c r="A222" s="73">
        <v>42770</v>
      </c>
      <c r="B222" s="71">
        <v>2.0124170000000001</v>
      </c>
    </row>
    <row r="223" spans="1:2" x14ac:dyDescent="0.3">
      <c r="A223" s="73">
        <v>42771</v>
      </c>
      <c r="B223" s="71">
        <v>2.0124960000000001</v>
      </c>
    </row>
    <row r="224" spans="1:2" x14ac:dyDescent="0.3">
      <c r="A224" s="73">
        <v>42772</v>
      </c>
      <c r="B224" s="71">
        <v>2.012575</v>
      </c>
    </row>
    <row r="225" spans="1:2" x14ac:dyDescent="0.3">
      <c r="A225" s="73">
        <v>42773</v>
      </c>
      <c r="B225" s="71">
        <v>2.0126539999999999</v>
      </c>
    </row>
    <row r="226" spans="1:2" x14ac:dyDescent="0.3">
      <c r="A226" s="73">
        <v>42774</v>
      </c>
      <c r="B226" s="71">
        <v>2.0127329999999999</v>
      </c>
    </row>
    <row r="227" spans="1:2" x14ac:dyDescent="0.3">
      <c r="A227" s="73">
        <v>42775</v>
      </c>
      <c r="B227" s="71">
        <v>2.0128119999999998</v>
      </c>
    </row>
    <row r="228" spans="1:2" x14ac:dyDescent="0.3">
      <c r="A228" s="73">
        <v>42776</v>
      </c>
      <c r="B228" s="71">
        <v>2.0128910000000002</v>
      </c>
    </row>
    <row r="229" spans="1:2" x14ac:dyDescent="0.3">
      <c r="A229" s="73">
        <v>42777</v>
      </c>
      <c r="B229" s="71">
        <v>2.0129700000000001</v>
      </c>
    </row>
    <row r="230" spans="1:2" x14ac:dyDescent="0.3">
      <c r="A230" s="73">
        <v>42778</v>
      </c>
      <c r="B230" s="71">
        <v>2.0130490000000001</v>
      </c>
    </row>
    <row r="231" spans="1:2" x14ac:dyDescent="0.3">
      <c r="A231" s="73">
        <v>42779</v>
      </c>
      <c r="B231" s="71">
        <v>2.013128</v>
      </c>
    </row>
    <row r="232" spans="1:2" x14ac:dyDescent="0.3">
      <c r="A232" s="73">
        <v>42780</v>
      </c>
      <c r="B232" s="71">
        <v>2.013207</v>
      </c>
    </row>
    <row r="233" spans="1:2" x14ac:dyDescent="0.3">
      <c r="A233" s="73">
        <v>42781</v>
      </c>
      <c r="B233" s="71">
        <v>2.0132859999999999</v>
      </c>
    </row>
    <row r="234" spans="1:2" x14ac:dyDescent="0.3">
      <c r="A234" s="73">
        <v>42782</v>
      </c>
      <c r="B234" s="71">
        <v>2.0133649999999998</v>
      </c>
    </row>
    <row r="235" spans="1:2" x14ac:dyDescent="0.3">
      <c r="A235" s="73">
        <v>42783</v>
      </c>
      <c r="B235" s="71">
        <v>2.0134439999999998</v>
      </c>
    </row>
    <row r="236" spans="1:2" x14ac:dyDescent="0.3">
      <c r="A236" s="73">
        <v>42784</v>
      </c>
      <c r="B236" s="71">
        <v>2.0135230000000002</v>
      </c>
    </row>
    <row r="237" spans="1:2" x14ac:dyDescent="0.3">
      <c r="A237" s="73">
        <v>42785</v>
      </c>
      <c r="B237" s="71">
        <v>2.0136020000000001</v>
      </c>
    </row>
    <row r="238" spans="1:2" x14ac:dyDescent="0.3">
      <c r="A238" s="73">
        <v>42786</v>
      </c>
      <c r="B238" s="71">
        <v>2.0136810000000001</v>
      </c>
    </row>
    <row r="239" spans="1:2" x14ac:dyDescent="0.3">
      <c r="A239" s="73">
        <v>42787</v>
      </c>
      <c r="B239" s="71">
        <v>2.01376</v>
      </c>
    </row>
    <row r="240" spans="1:2" x14ac:dyDescent="0.3">
      <c r="A240" s="73">
        <v>42788</v>
      </c>
      <c r="B240" s="71">
        <v>2.0138389999999999</v>
      </c>
    </row>
    <row r="241" spans="1:2" x14ac:dyDescent="0.3">
      <c r="A241" s="73">
        <v>42789</v>
      </c>
      <c r="B241" s="71">
        <v>2.0139179999999999</v>
      </c>
    </row>
    <row r="242" spans="1:2" x14ac:dyDescent="0.3">
      <c r="A242" s="73">
        <v>42790</v>
      </c>
      <c r="B242" s="71">
        <v>2.0139969999999998</v>
      </c>
    </row>
    <row r="243" spans="1:2" x14ac:dyDescent="0.3">
      <c r="A243" s="73">
        <v>42791</v>
      </c>
      <c r="B243" s="71">
        <v>2.0140760000000002</v>
      </c>
    </row>
    <row r="244" spans="1:2" x14ac:dyDescent="0.3">
      <c r="A244" s="73">
        <v>42792</v>
      </c>
      <c r="B244" s="71">
        <v>2.0141550000000001</v>
      </c>
    </row>
    <row r="245" spans="1:2" x14ac:dyDescent="0.3">
      <c r="A245" s="73">
        <v>42793</v>
      </c>
      <c r="B245" s="71">
        <v>2.0142340000000001</v>
      </c>
    </row>
    <row r="246" spans="1:2" x14ac:dyDescent="0.3">
      <c r="A246" s="73">
        <v>42794</v>
      </c>
      <c r="B246" s="71">
        <v>2.014313</v>
      </c>
    </row>
    <row r="247" spans="1:2" x14ac:dyDescent="0.3">
      <c r="A247" s="73">
        <v>42795</v>
      </c>
      <c r="B247" s="71">
        <v>2.014392</v>
      </c>
    </row>
    <row r="248" spans="1:2" x14ac:dyDescent="0.3">
      <c r="A248" s="73">
        <v>42796</v>
      </c>
      <c r="B248" s="71">
        <v>2.0144709999999999</v>
      </c>
    </row>
    <row r="249" spans="1:2" x14ac:dyDescent="0.3">
      <c r="A249" s="73">
        <v>42797</v>
      </c>
      <c r="B249" s="71">
        <v>2.0145499999999998</v>
      </c>
    </row>
    <row r="250" spans="1:2" x14ac:dyDescent="0.3">
      <c r="A250" s="73">
        <v>42798</v>
      </c>
      <c r="B250" s="71">
        <v>2.0146289999999998</v>
      </c>
    </row>
    <row r="251" spans="1:2" x14ac:dyDescent="0.3">
      <c r="A251" s="73">
        <v>42799</v>
      </c>
      <c r="B251" s="71">
        <v>2.0147080000000002</v>
      </c>
    </row>
    <row r="252" spans="1:2" x14ac:dyDescent="0.3">
      <c r="A252" s="73">
        <v>42800</v>
      </c>
      <c r="B252" s="71">
        <v>2.0147870000000001</v>
      </c>
    </row>
    <row r="253" spans="1:2" x14ac:dyDescent="0.3">
      <c r="A253" s="73">
        <v>42801</v>
      </c>
      <c r="B253" s="71">
        <v>2.014866</v>
      </c>
    </row>
    <row r="254" spans="1:2" x14ac:dyDescent="0.3">
      <c r="A254" s="73">
        <v>42802</v>
      </c>
      <c r="B254" s="71">
        <v>2.014945</v>
      </c>
    </row>
    <row r="255" spans="1:2" x14ac:dyDescent="0.3">
      <c r="A255" s="73">
        <v>42803</v>
      </c>
      <c r="B255" s="71">
        <v>2.0150239999999999</v>
      </c>
    </row>
    <row r="256" spans="1:2" x14ac:dyDescent="0.3">
      <c r="A256" s="73">
        <v>42804</v>
      </c>
      <c r="B256" s="71">
        <v>2.0151029999999999</v>
      </c>
    </row>
    <row r="257" spans="1:2" x14ac:dyDescent="0.3">
      <c r="A257" s="73">
        <v>42805</v>
      </c>
      <c r="B257" s="71">
        <v>2.0151819999999998</v>
      </c>
    </row>
    <row r="258" spans="1:2" x14ac:dyDescent="0.3">
      <c r="A258" s="73">
        <v>42806</v>
      </c>
      <c r="B258" s="71">
        <v>2.0152610000000002</v>
      </c>
    </row>
    <row r="259" spans="1:2" x14ac:dyDescent="0.3">
      <c r="A259" s="73">
        <v>42807</v>
      </c>
      <c r="B259" s="71">
        <v>2.0153400000000001</v>
      </c>
    </row>
    <row r="260" spans="1:2" x14ac:dyDescent="0.3">
      <c r="A260" s="73">
        <v>42808</v>
      </c>
      <c r="B260" s="71">
        <v>2.0154190000000001</v>
      </c>
    </row>
    <row r="261" spans="1:2" x14ac:dyDescent="0.3">
      <c r="A261" s="73">
        <v>42809</v>
      </c>
      <c r="B261" s="71">
        <v>2.015498</v>
      </c>
    </row>
    <row r="262" spans="1:2" x14ac:dyDescent="0.3">
      <c r="A262" s="73">
        <v>42810</v>
      </c>
      <c r="B262" s="71">
        <v>2.015577</v>
      </c>
    </row>
    <row r="263" spans="1:2" x14ac:dyDescent="0.3">
      <c r="A263" s="73">
        <v>42811</v>
      </c>
      <c r="B263" s="71">
        <v>2.0156559999999999</v>
      </c>
    </row>
    <row r="264" spans="1:2" x14ac:dyDescent="0.3">
      <c r="A264" s="73">
        <v>42812</v>
      </c>
      <c r="B264" s="71">
        <v>2.0157349999999998</v>
      </c>
    </row>
    <row r="265" spans="1:2" x14ac:dyDescent="0.3">
      <c r="A265" s="73">
        <v>42813</v>
      </c>
      <c r="B265" s="71">
        <v>2.0158140000000002</v>
      </c>
    </row>
    <row r="266" spans="1:2" x14ac:dyDescent="0.3">
      <c r="A266" s="73">
        <v>42814</v>
      </c>
      <c r="B266" s="71">
        <v>2.0158930000000002</v>
      </c>
    </row>
    <row r="267" spans="1:2" x14ac:dyDescent="0.3">
      <c r="A267" s="73">
        <v>42815</v>
      </c>
      <c r="B267" s="71">
        <v>2.0159720000000001</v>
      </c>
    </row>
    <row r="268" spans="1:2" x14ac:dyDescent="0.3">
      <c r="A268" s="73">
        <v>42816</v>
      </c>
      <c r="B268" s="71">
        <v>2.016051</v>
      </c>
    </row>
    <row r="269" spans="1:2" x14ac:dyDescent="0.3">
      <c r="A269" s="73">
        <v>42817</v>
      </c>
      <c r="B269" s="71">
        <v>2.01613</v>
      </c>
    </row>
    <row r="270" spans="1:2" x14ac:dyDescent="0.3">
      <c r="A270" s="73">
        <v>42818</v>
      </c>
      <c r="B270" s="71">
        <v>2.0162089999999999</v>
      </c>
    </row>
    <row r="271" spans="1:2" x14ac:dyDescent="0.3">
      <c r="A271" s="73">
        <v>42819</v>
      </c>
      <c r="B271" s="71">
        <v>2.0162879999999999</v>
      </c>
    </row>
    <row r="272" spans="1:2" x14ac:dyDescent="0.3">
      <c r="A272" s="73">
        <v>42820</v>
      </c>
      <c r="B272" s="71">
        <v>2.0163669999999998</v>
      </c>
    </row>
    <row r="273" spans="1:2" x14ac:dyDescent="0.3">
      <c r="A273" s="73">
        <v>42821</v>
      </c>
      <c r="B273" s="71">
        <v>2.0164460000000002</v>
      </c>
    </row>
    <row r="274" spans="1:2" x14ac:dyDescent="0.3">
      <c r="A274" s="73">
        <v>42822</v>
      </c>
      <c r="B274" s="71">
        <v>2.0165250000000001</v>
      </c>
    </row>
    <row r="275" spans="1:2" x14ac:dyDescent="0.3">
      <c r="A275" s="73">
        <v>42823</v>
      </c>
      <c r="B275" s="71">
        <v>2.0166040000000001</v>
      </c>
    </row>
    <row r="276" spans="1:2" x14ac:dyDescent="0.3">
      <c r="A276" s="73">
        <v>42824</v>
      </c>
      <c r="B276" s="71">
        <v>2.016683</v>
      </c>
    </row>
    <row r="277" spans="1:2" x14ac:dyDescent="0.3">
      <c r="A277" s="73">
        <v>42825</v>
      </c>
      <c r="B277" s="71">
        <v>2.0167619999999999</v>
      </c>
    </row>
    <row r="278" spans="1:2" x14ac:dyDescent="0.3">
      <c r="A278" s="73">
        <v>42826</v>
      </c>
      <c r="B278" s="71">
        <v>2.0168409999999999</v>
      </c>
    </row>
    <row r="279" spans="1:2" x14ac:dyDescent="0.3">
      <c r="A279" s="73">
        <v>42827</v>
      </c>
      <c r="B279" s="71">
        <v>2.0168940000000002</v>
      </c>
    </row>
    <row r="280" spans="1:2" x14ac:dyDescent="0.3">
      <c r="A280" s="73">
        <v>42828</v>
      </c>
      <c r="B280" s="71">
        <v>2.016947</v>
      </c>
    </row>
    <row r="281" spans="1:2" x14ac:dyDescent="0.3">
      <c r="A281" s="73">
        <v>42829</v>
      </c>
      <c r="B281" s="71">
        <v>2.0169999999999999</v>
      </c>
    </row>
    <row r="282" spans="1:2" x14ac:dyDescent="0.3">
      <c r="A282" s="73">
        <v>42830</v>
      </c>
      <c r="B282" s="71">
        <v>2.0170530000000002</v>
      </c>
    </row>
    <row r="283" spans="1:2" x14ac:dyDescent="0.3">
      <c r="A283" s="73">
        <v>42831</v>
      </c>
      <c r="B283" s="71">
        <v>2.0171060000000001</v>
      </c>
    </row>
    <row r="284" spans="1:2" x14ac:dyDescent="0.3">
      <c r="A284" s="73">
        <v>42832</v>
      </c>
      <c r="B284" s="71">
        <v>2.0171589999999999</v>
      </c>
    </row>
    <row r="285" spans="1:2" x14ac:dyDescent="0.3">
      <c r="A285" s="73">
        <v>42833</v>
      </c>
      <c r="B285" s="71">
        <v>2.0172119999999998</v>
      </c>
    </row>
    <row r="286" spans="1:2" x14ac:dyDescent="0.3">
      <c r="A286" s="73">
        <v>42834</v>
      </c>
      <c r="B286" s="71">
        <v>2.0172650000000001</v>
      </c>
    </row>
    <row r="287" spans="1:2" x14ac:dyDescent="0.3">
      <c r="A287" s="73">
        <v>42835</v>
      </c>
      <c r="B287" s="71">
        <v>2.0173179999999999</v>
      </c>
    </row>
    <row r="288" spans="1:2" x14ac:dyDescent="0.3">
      <c r="A288" s="73">
        <v>42836</v>
      </c>
      <c r="B288" s="71">
        <v>2.0173709999999998</v>
      </c>
    </row>
    <row r="289" spans="1:2" x14ac:dyDescent="0.3">
      <c r="A289" s="73">
        <v>42837</v>
      </c>
      <c r="B289" s="71">
        <v>2.0174240000000001</v>
      </c>
    </row>
    <row r="290" spans="1:2" x14ac:dyDescent="0.3">
      <c r="A290" s="73">
        <v>42838</v>
      </c>
      <c r="B290" s="71">
        <v>2.017477</v>
      </c>
    </row>
    <row r="291" spans="1:2" x14ac:dyDescent="0.3">
      <c r="A291" s="73">
        <v>42839</v>
      </c>
      <c r="B291" s="71">
        <v>2.0175299999999998</v>
      </c>
    </row>
    <row r="292" spans="1:2" x14ac:dyDescent="0.3">
      <c r="A292" s="73">
        <v>42840</v>
      </c>
      <c r="B292" s="71">
        <v>2.0175830000000001</v>
      </c>
    </row>
    <row r="293" spans="1:2" x14ac:dyDescent="0.3">
      <c r="A293" s="73">
        <v>42841</v>
      </c>
      <c r="B293" s="71">
        <v>2.017636</v>
      </c>
    </row>
    <row r="294" spans="1:2" x14ac:dyDescent="0.3">
      <c r="A294" s="73">
        <v>42842</v>
      </c>
      <c r="B294" s="71">
        <v>2.0176889999999998</v>
      </c>
    </row>
    <row r="295" spans="1:2" x14ac:dyDescent="0.3">
      <c r="A295" s="73">
        <v>42843</v>
      </c>
      <c r="B295" s="71">
        <v>2.0177420000000001</v>
      </c>
    </row>
    <row r="296" spans="1:2" x14ac:dyDescent="0.3">
      <c r="A296" s="73">
        <v>42844</v>
      </c>
      <c r="B296" s="71">
        <v>2.017795</v>
      </c>
    </row>
    <row r="297" spans="1:2" x14ac:dyDescent="0.3">
      <c r="A297" s="73">
        <v>42845</v>
      </c>
      <c r="B297" s="71">
        <v>2.0178479999999999</v>
      </c>
    </row>
    <row r="298" spans="1:2" x14ac:dyDescent="0.3">
      <c r="A298" s="73">
        <v>42846</v>
      </c>
      <c r="B298" s="71">
        <v>2.0179010000000002</v>
      </c>
    </row>
    <row r="299" spans="1:2" x14ac:dyDescent="0.3">
      <c r="A299" s="73">
        <v>42847</v>
      </c>
      <c r="B299" s="71">
        <v>2.017954</v>
      </c>
    </row>
    <row r="300" spans="1:2" x14ac:dyDescent="0.3">
      <c r="A300" s="73">
        <v>42848</v>
      </c>
      <c r="B300" s="71">
        <v>2.0180069999999999</v>
      </c>
    </row>
    <row r="301" spans="1:2" x14ac:dyDescent="0.3">
      <c r="A301" s="73">
        <v>42849</v>
      </c>
      <c r="B301" s="71">
        <v>2.0180600000000002</v>
      </c>
    </row>
    <row r="302" spans="1:2" x14ac:dyDescent="0.3">
      <c r="A302" s="73">
        <v>42850</v>
      </c>
      <c r="B302" s="71">
        <v>2.018113</v>
      </c>
    </row>
    <row r="303" spans="1:2" x14ac:dyDescent="0.3">
      <c r="A303" s="73">
        <v>42851</v>
      </c>
      <c r="B303" s="71">
        <v>2.0181659999999999</v>
      </c>
    </row>
    <row r="304" spans="1:2" x14ac:dyDescent="0.3">
      <c r="A304" s="73">
        <v>42852</v>
      </c>
      <c r="B304" s="71">
        <v>2.0182190000000002</v>
      </c>
    </row>
    <row r="305" spans="1:2" x14ac:dyDescent="0.3">
      <c r="A305" s="73">
        <v>42853</v>
      </c>
      <c r="B305" s="71">
        <v>2.0182720000000001</v>
      </c>
    </row>
    <row r="306" spans="1:2" x14ac:dyDescent="0.3">
      <c r="A306" s="73">
        <v>42854</v>
      </c>
      <c r="B306" s="71">
        <v>2.0183249999999999</v>
      </c>
    </row>
    <row r="307" spans="1:2" x14ac:dyDescent="0.3">
      <c r="A307" s="73">
        <v>42855</v>
      </c>
      <c r="B307" s="71">
        <v>2.0183779999999998</v>
      </c>
    </row>
    <row r="308" spans="1:2" x14ac:dyDescent="0.3">
      <c r="A308" s="73">
        <v>42856</v>
      </c>
      <c r="B308" s="71">
        <v>2.0184310000000001</v>
      </c>
    </row>
    <row r="309" spans="1:2" x14ac:dyDescent="0.3">
      <c r="A309" s="73">
        <v>42857</v>
      </c>
      <c r="B309" s="71">
        <v>2.0184839999999999</v>
      </c>
    </row>
    <row r="310" spans="1:2" x14ac:dyDescent="0.3">
      <c r="A310" s="73">
        <v>42858</v>
      </c>
      <c r="B310" s="71">
        <v>2.0185369999999998</v>
      </c>
    </row>
    <row r="311" spans="1:2" x14ac:dyDescent="0.3">
      <c r="A311" s="73">
        <v>42859</v>
      </c>
      <c r="B311" s="71">
        <v>2.0185900000000001</v>
      </c>
    </row>
    <row r="312" spans="1:2" x14ac:dyDescent="0.3">
      <c r="A312" s="73">
        <v>42860</v>
      </c>
      <c r="B312" s="71">
        <v>2.018643</v>
      </c>
    </row>
    <row r="313" spans="1:2" x14ac:dyDescent="0.3">
      <c r="A313" s="73">
        <v>42861</v>
      </c>
      <c r="B313" s="71">
        <v>2.0186959999999998</v>
      </c>
    </row>
    <row r="314" spans="1:2" x14ac:dyDescent="0.3">
      <c r="A314" s="73">
        <v>42862</v>
      </c>
      <c r="B314" s="71">
        <v>2.0187490000000001</v>
      </c>
    </row>
    <row r="315" spans="1:2" x14ac:dyDescent="0.3">
      <c r="A315" s="73">
        <v>42863</v>
      </c>
      <c r="B315" s="71">
        <v>2.018802</v>
      </c>
    </row>
    <row r="316" spans="1:2" x14ac:dyDescent="0.3">
      <c r="A316" s="73">
        <v>42864</v>
      </c>
      <c r="B316" s="71">
        <v>2.0188549999999998</v>
      </c>
    </row>
    <row r="317" spans="1:2" x14ac:dyDescent="0.3">
      <c r="A317" s="73">
        <v>42865</v>
      </c>
      <c r="B317" s="71">
        <v>2.0189080000000001</v>
      </c>
    </row>
    <row r="318" spans="1:2" x14ac:dyDescent="0.3">
      <c r="A318" s="73">
        <v>42866</v>
      </c>
      <c r="B318" s="71">
        <v>2.018961</v>
      </c>
    </row>
    <row r="319" spans="1:2" x14ac:dyDescent="0.3">
      <c r="A319" s="73">
        <v>42867</v>
      </c>
      <c r="B319" s="71">
        <v>2.0190139999999999</v>
      </c>
    </row>
    <row r="320" spans="1:2" x14ac:dyDescent="0.3">
      <c r="A320" s="73">
        <v>42868</v>
      </c>
      <c r="B320" s="71">
        <v>2.0190670000000002</v>
      </c>
    </row>
    <row r="321" spans="1:2" x14ac:dyDescent="0.3">
      <c r="A321" s="73">
        <v>42869</v>
      </c>
      <c r="B321" s="71">
        <v>2.01912</v>
      </c>
    </row>
    <row r="322" spans="1:2" x14ac:dyDescent="0.3">
      <c r="A322" s="73">
        <v>42870</v>
      </c>
      <c r="B322" s="71">
        <v>2.0191729999999999</v>
      </c>
    </row>
    <row r="323" spans="1:2" x14ac:dyDescent="0.3">
      <c r="A323" s="73">
        <v>42871</v>
      </c>
      <c r="B323" s="71">
        <v>2.0192260000000002</v>
      </c>
    </row>
    <row r="324" spans="1:2" x14ac:dyDescent="0.3">
      <c r="A324" s="73">
        <v>42872</v>
      </c>
      <c r="B324" s="71">
        <v>2.019279</v>
      </c>
    </row>
    <row r="325" spans="1:2" x14ac:dyDescent="0.3">
      <c r="A325" s="73">
        <v>42873</v>
      </c>
      <c r="B325" s="71">
        <v>2.0193319999999999</v>
      </c>
    </row>
    <row r="326" spans="1:2" x14ac:dyDescent="0.3">
      <c r="A326" s="73">
        <v>42874</v>
      </c>
      <c r="B326" s="71">
        <v>2.0193850000000002</v>
      </c>
    </row>
    <row r="327" spans="1:2" x14ac:dyDescent="0.3">
      <c r="A327" s="73">
        <v>42875</v>
      </c>
      <c r="B327" s="71">
        <v>2.0194380000000001</v>
      </c>
    </row>
    <row r="328" spans="1:2" x14ac:dyDescent="0.3">
      <c r="A328" s="73">
        <v>42876</v>
      </c>
      <c r="B328" s="71">
        <v>2.0194909999999999</v>
      </c>
    </row>
    <row r="329" spans="1:2" x14ac:dyDescent="0.3">
      <c r="A329" s="73">
        <v>42877</v>
      </c>
      <c r="B329" s="71">
        <v>2.0195439999999998</v>
      </c>
    </row>
    <row r="330" spans="1:2" x14ac:dyDescent="0.3">
      <c r="A330" s="73">
        <v>42878</v>
      </c>
      <c r="B330" s="71">
        <v>2.0195970000000001</v>
      </c>
    </row>
    <row r="331" spans="1:2" x14ac:dyDescent="0.3">
      <c r="A331" s="73">
        <v>42879</v>
      </c>
      <c r="B331" s="71">
        <v>2.0196499999999999</v>
      </c>
    </row>
    <row r="332" spans="1:2" x14ac:dyDescent="0.3">
      <c r="A332" s="73">
        <v>42880</v>
      </c>
      <c r="B332" s="71">
        <v>2.0197029999999998</v>
      </c>
    </row>
    <row r="333" spans="1:2" x14ac:dyDescent="0.3">
      <c r="A333" s="73">
        <v>42881</v>
      </c>
      <c r="B333" s="71">
        <v>2.0197560000000001</v>
      </c>
    </row>
    <row r="334" spans="1:2" x14ac:dyDescent="0.3">
      <c r="A334" s="73">
        <v>42882</v>
      </c>
      <c r="B334" s="71">
        <v>2.019809</v>
      </c>
    </row>
    <row r="335" spans="1:2" x14ac:dyDescent="0.3">
      <c r="A335" s="73">
        <v>42883</v>
      </c>
      <c r="B335" s="71">
        <v>2.0198619999999998</v>
      </c>
    </row>
    <row r="336" spans="1:2" x14ac:dyDescent="0.3">
      <c r="A336" s="73">
        <v>42884</v>
      </c>
      <c r="B336" s="71">
        <v>2.0199150000000001</v>
      </c>
    </row>
    <row r="337" spans="1:2" x14ac:dyDescent="0.3">
      <c r="A337" s="73">
        <v>42885</v>
      </c>
      <c r="B337" s="71">
        <v>2.019968</v>
      </c>
    </row>
    <row r="338" spans="1:2" x14ac:dyDescent="0.3">
      <c r="A338" s="73">
        <v>42886</v>
      </c>
      <c r="B338" s="71">
        <v>2.0200209999999998</v>
      </c>
    </row>
    <row r="339" spans="1:2" x14ac:dyDescent="0.3">
      <c r="A339" s="73">
        <v>42887</v>
      </c>
      <c r="B339" s="71">
        <v>2.0200740000000001</v>
      </c>
    </row>
    <row r="340" spans="1:2" x14ac:dyDescent="0.3">
      <c r="A340" s="73">
        <v>42888</v>
      </c>
      <c r="B340" s="71">
        <v>2.020127</v>
      </c>
    </row>
    <row r="341" spans="1:2" x14ac:dyDescent="0.3">
      <c r="A341" s="73">
        <v>42889</v>
      </c>
      <c r="B341" s="71">
        <v>2.0201799999999999</v>
      </c>
    </row>
    <row r="342" spans="1:2" x14ac:dyDescent="0.3">
      <c r="A342" s="73">
        <v>42890</v>
      </c>
      <c r="B342" s="71">
        <v>2.0202330000000002</v>
      </c>
    </row>
    <row r="343" spans="1:2" x14ac:dyDescent="0.3">
      <c r="A343" s="73">
        <v>42891</v>
      </c>
      <c r="B343" s="71">
        <v>2.020286</v>
      </c>
    </row>
    <row r="344" spans="1:2" x14ac:dyDescent="0.3">
      <c r="A344" s="73">
        <v>42892</v>
      </c>
      <c r="B344" s="71">
        <v>2.0203389999999999</v>
      </c>
    </row>
    <row r="345" spans="1:2" x14ac:dyDescent="0.3">
      <c r="A345" s="73">
        <v>42893</v>
      </c>
      <c r="B345" s="71">
        <v>2.0203920000000002</v>
      </c>
    </row>
    <row r="346" spans="1:2" x14ac:dyDescent="0.3">
      <c r="A346" s="73">
        <v>42894</v>
      </c>
      <c r="B346" s="71">
        <v>2.020445</v>
      </c>
    </row>
    <row r="347" spans="1:2" x14ac:dyDescent="0.3">
      <c r="A347" s="73">
        <v>42895</v>
      </c>
      <c r="B347" s="71">
        <v>2.0204979999999999</v>
      </c>
    </row>
    <row r="348" spans="1:2" x14ac:dyDescent="0.3">
      <c r="A348" s="73">
        <v>42896</v>
      </c>
      <c r="B348" s="71">
        <v>2.0205510000000002</v>
      </c>
    </row>
    <row r="349" spans="1:2" x14ac:dyDescent="0.3">
      <c r="A349" s="73">
        <v>42897</v>
      </c>
      <c r="B349" s="71">
        <v>2.0206040000000001</v>
      </c>
    </row>
    <row r="350" spans="1:2" x14ac:dyDescent="0.3">
      <c r="A350" s="73">
        <v>42898</v>
      </c>
      <c r="B350" s="71">
        <v>2.0206569999999999</v>
      </c>
    </row>
    <row r="351" spans="1:2" x14ac:dyDescent="0.3">
      <c r="A351" s="73">
        <v>42899</v>
      </c>
      <c r="B351" s="71">
        <v>2.0207099999999998</v>
      </c>
    </row>
    <row r="352" spans="1:2" x14ac:dyDescent="0.3">
      <c r="A352" s="73">
        <v>42900</v>
      </c>
      <c r="B352" s="71">
        <v>2.0207630000000001</v>
      </c>
    </row>
    <row r="353" spans="1:2" x14ac:dyDescent="0.3">
      <c r="A353" s="73">
        <v>42901</v>
      </c>
      <c r="B353" s="71">
        <v>2.0208159999999999</v>
      </c>
    </row>
    <row r="354" spans="1:2" x14ac:dyDescent="0.3">
      <c r="A354" s="73">
        <v>42902</v>
      </c>
      <c r="B354" s="71">
        <v>2.0208689999999998</v>
      </c>
    </row>
    <row r="355" spans="1:2" x14ac:dyDescent="0.3">
      <c r="A355" s="73">
        <v>42903</v>
      </c>
      <c r="B355" s="71">
        <v>2.0209220000000001</v>
      </c>
    </row>
    <row r="356" spans="1:2" x14ac:dyDescent="0.3">
      <c r="A356" s="73">
        <v>42904</v>
      </c>
      <c r="B356" s="71">
        <v>2.020975</v>
      </c>
    </row>
    <row r="357" spans="1:2" x14ac:dyDescent="0.3">
      <c r="A357" s="73">
        <v>42905</v>
      </c>
      <c r="B357" s="71">
        <v>2.0210279999999998</v>
      </c>
    </row>
    <row r="358" spans="1:2" x14ac:dyDescent="0.3">
      <c r="A358" s="73">
        <v>42906</v>
      </c>
      <c r="B358" s="71">
        <v>2.0210810000000001</v>
      </c>
    </row>
    <row r="359" spans="1:2" x14ac:dyDescent="0.3">
      <c r="A359" s="73">
        <v>42907</v>
      </c>
      <c r="B359" s="71">
        <v>2.021134</v>
      </c>
    </row>
    <row r="360" spans="1:2" x14ac:dyDescent="0.3">
      <c r="A360" s="73">
        <v>42908</v>
      </c>
      <c r="B360" s="71">
        <v>2.0211869999999998</v>
      </c>
    </row>
    <row r="361" spans="1:2" x14ac:dyDescent="0.3">
      <c r="A361" s="73">
        <v>42909</v>
      </c>
      <c r="B361" s="71">
        <v>2.0212400000000001</v>
      </c>
    </row>
    <row r="362" spans="1:2" x14ac:dyDescent="0.3">
      <c r="A362" s="73">
        <v>42910</v>
      </c>
      <c r="B362" s="71">
        <v>2.021293</v>
      </c>
    </row>
    <row r="363" spans="1:2" x14ac:dyDescent="0.3">
      <c r="A363" s="73">
        <v>42911</v>
      </c>
      <c r="B363" s="71">
        <v>2.0213459999999999</v>
      </c>
    </row>
    <row r="364" spans="1:2" x14ac:dyDescent="0.3">
      <c r="A364" s="73">
        <v>42912</v>
      </c>
      <c r="B364" s="71">
        <v>2.0213990000000002</v>
      </c>
    </row>
    <row r="365" spans="1:2" x14ac:dyDescent="0.3">
      <c r="A365" s="73">
        <v>42913</v>
      </c>
      <c r="B365" s="71">
        <v>2.021452</v>
      </c>
    </row>
    <row r="366" spans="1:2" x14ac:dyDescent="0.3">
      <c r="A366" s="73">
        <v>42914</v>
      </c>
      <c r="B366" s="71">
        <v>2.0215049999999999</v>
      </c>
    </row>
    <row r="367" spans="1:2" x14ac:dyDescent="0.3">
      <c r="A367" s="73">
        <v>42915</v>
      </c>
      <c r="B367" s="71">
        <v>2.0215580000000002</v>
      </c>
    </row>
    <row r="368" spans="1:2" x14ac:dyDescent="0.3">
      <c r="A368" s="73">
        <v>42916</v>
      </c>
      <c r="B368" s="71">
        <v>2.021611</v>
      </c>
    </row>
    <row r="369" spans="1:2" x14ac:dyDescent="0.3">
      <c r="A369" s="73">
        <v>42917</v>
      </c>
      <c r="B369" s="71">
        <v>2.0216639999999999</v>
      </c>
    </row>
    <row r="370" spans="1:2" x14ac:dyDescent="0.3">
      <c r="A370" s="73">
        <v>42918</v>
      </c>
      <c r="B370" s="71">
        <v>2.0217170000000002</v>
      </c>
    </row>
    <row r="371" spans="1:2" x14ac:dyDescent="0.3">
      <c r="A371" s="73">
        <v>42919</v>
      </c>
      <c r="B371" s="71">
        <v>2.0217700000000001</v>
      </c>
    </row>
    <row r="372" spans="1:2" x14ac:dyDescent="0.3">
      <c r="A372" s="73">
        <v>42920</v>
      </c>
      <c r="B372" s="71">
        <v>2.0218229999999999</v>
      </c>
    </row>
    <row r="373" spans="1:2" x14ac:dyDescent="0.3">
      <c r="A373" s="73">
        <v>42921</v>
      </c>
      <c r="B373" s="71">
        <v>2.0218759999999998</v>
      </c>
    </row>
    <row r="374" spans="1:2" x14ac:dyDescent="0.3">
      <c r="A374" s="73">
        <v>42922</v>
      </c>
      <c r="B374" s="71">
        <v>2.0219290000000001</v>
      </c>
    </row>
    <row r="375" spans="1:2" x14ac:dyDescent="0.3">
      <c r="A375" s="73">
        <v>42923</v>
      </c>
      <c r="B375" s="71">
        <v>2.0219819999999999</v>
      </c>
    </row>
    <row r="376" spans="1:2" x14ac:dyDescent="0.3">
      <c r="A376" s="73">
        <v>42924</v>
      </c>
      <c r="B376" s="71">
        <v>2.0220349999999998</v>
      </c>
    </row>
    <row r="377" spans="1:2" x14ac:dyDescent="0.3">
      <c r="A377" s="73">
        <v>42925</v>
      </c>
      <c r="B377" s="71">
        <v>2.0220880000000001</v>
      </c>
    </row>
    <row r="378" spans="1:2" x14ac:dyDescent="0.3">
      <c r="A378" s="73">
        <v>42926</v>
      </c>
      <c r="B378" s="71">
        <v>2.022141</v>
      </c>
    </row>
    <row r="379" spans="1:2" x14ac:dyDescent="0.3">
      <c r="A379" s="73">
        <v>42927</v>
      </c>
      <c r="B379" s="71">
        <v>2.0221939999999998</v>
      </c>
    </row>
    <row r="380" spans="1:2" x14ac:dyDescent="0.3">
      <c r="A380" s="73">
        <v>42928</v>
      </c>
      <c r="B380" s="71">
        <v>2.0222470000000001</v>
      </c>
    </row>
    <row r="381" spans="1:2" x14ac:dyDescent="0.3">
      <c r="A381" s="73">
        <v>42929</v>
      </c>
      <c r="B381" s="71">
        <v>2.0223</v>
      </c>
    </row>
    <row r="382" spans="1:2" x14ac:dyDescent="0.3">
      <c r="A382" s="73">
        <v>42930</v>
      </c>
      <c r="B382" s="71">
        <v>2.0223529999999998</v>
      </c>
    </row>
    <row r="383" spans="1:2" x14ac:dyDescent="0.3">
      <c r="A383" s="73">
        <v>42931</v>
      </c>
      <c r="B383" s="71">
        <v>2.0224060000000001</v>
      </c>
    </row>
    <row r="384" spans="1:2" x14ac:dyDescent="0.3">
      <c r="A384" s="73">
        <v>42932</v>
      </c>
      <c r="B384" s="71">
        <v>2.022459</v>
      </c>
    </row>
    <row r="385" spans="1:2" x14ac:dyDescent="0.3">
      <c r="A385" s="73">
        <v>42933</v>
      </c>
      <c r="B385" s="71">
        <v>2.0225119999999999</v>
      </c>
    </row>
    <row r="386" spans="1:2" x14ac:dyDescent="0.3">
      <c r="A386" s="73">
        <v>42934</v>
      </c>
      <c r="B386" s="71">
        <v>2.0225650000000002</v>
      </c>
    </row>
    <row r="387" spans="1:2" x14ac:dyDescent="0.3">
      <c r="A387" s="73">
        <v>42935</v>
      </c>
      <c r="B387" s="71">
        <v>2.022618</v>
      </c>
    </row>
    <row r="388" spans="1:2" x14ac:dyDescent="0.3">
      <c r="A388" s="73">
        <v>42936</v>
      </c>
      <c r="B388" s="71">
        <v>2.0226709999999999</v>
      </c>
    </row>
    <row r="389" spans="1:2" x14ac:dyDescent="0.3">
      <c r="A389" s="73">
        <v>42937</v>
      </c>
      <c r="B389" s="71">
        <v>2.0227240000000002</v>
      </c>
    </row>
    <row r="390" spans="1:2" x14ac:dyDescent="0.3">
      <c r="A390" s="73">
        <v>42938</v>
      </c>
      <c r="B390" s="71">
        <v>2.022777</v>
      </c>
    </row>
    <row r="391" spans="1:2" x14ac:dyDescent="0.3">
      <c r="A391" s="73">
        <v>42939</v>
      </c>
      <c r="B391" s="71">
        <v>2.0228299999999999</v>
      </c>
    </row>
    <row r="392" spans="1:2" x14ac:dyDescent="0.3">
      <c r="A392" s="73">
        <v>42940</v>
      </c>
      <c r="B392" s="71">
        <v>2.0228830000000002</v>
      </c>
    </row>
    <row r="393" spans="1:2" x14ac:dyDescent="0.3">
      <c r="A393" s="73">
        <v>42941</v>
      </c>
      <c r="B393" s="71">
        <v>2.0229360000000001</v>
      </c>
    </row>
    <row r="394" spans="1:2" x14ac:dyDescent="0.3">
      <c r="A394" s="73">
        <v>42942</v>
      </c>
      <c r="B394" s="71">
        <v>2.0229889999999999</v>
      </c>
    </row>
    <row r="395" spans="1:2" x14ac:dyDescent="0.3">
      <c r="A395" s="73">
        <v>42943</v>
      </c>
      <c r="B395" s="71">
        <v>2.0230419999999998</v>
      </c>
    </row>
    <row r="396" spans="1:2" x14ac:dyDescent="0.3">
      <c r="A396" s="73">
        <v>42944</v>
      </c>
      <c r="B396" s="71">
        <v>2.0230950000000001</v>
      </c>
    </row>
    <row r="397" spans="1:2" x14ac:dyDescent="0.3">
      <c r="A397" s="73">
        <v>42945</v>
      </c>
      <c r="B397" s="71">
        <v>2.0231479999999999</v>
      </c>
    </row>
    <row r="398" spans="1:2" x14ac:dyDescent="0.3">
      <c r="A398" s="73">
        <v>42946</v>
      </c>
      <c r="B398" s="71">
        <v>2.0232009999999998</v>
      </c>
    </row>
    <row r="399" spans="1:2" x14ac:dyDescent="0.3">
      <c r="A399" s="73">
        <v>42947</v>
      </c>
      <c r="B399" s="71">
        <v>2.0232540000000001</v>
      </c>
    </row>
    <row r="400" spans="1:2" x14ac:dyDescent="0.3">
      <c r="A400" s="73">
        <v>42948</v>
      </c>
      <c r="B400" s="71">
        <v>2.023307</v>
      </c>
    </row>
    <row r="401" spans="1:2" x14ac:dyDescent="0.3">
      <c r="A401" s="73">
        <v>42949</v>
      </c>
      <c r="B401" s="71">
        <v>2.0233599999999998</v>
      </c>
    </row>
    <row r="402" spans="1:2" x14ac:dyDescent="0.3">
      <c r="A402" s="73">
        <v>42950</v>
      </c>
      <c r="B402" s="71">
        <v>2.0234130000000001</v>
      </c>
    </row>
    <row r="403" spans="1:2" x14ac:dyDescent="0.3">
      <c r="A403" s="73">
        <v>42951</v>
      </c>
      <c r="B403" s="71">
        <v>2.023466</v>
      </c>
    </row>
    <row r="404" spans="1:2" x14ac:dyDescent="0.3">
      <c r="A404" s="73">
        <v>42952</v>
      </c>
      <c r="B404" s="71">
        <v>2.0235189999999998</v>
      </c>
    </row>
    <row r="405" spans="1:2" x14ac:dyDescent="0.3">
      <c r="A405" s="73">
        <v>42953</v>
      </c>
      <c r="B405" s="71">
        <v>2.0235720000000001</v>
      </c>
    </row>
    <row r="406" spans="1:2" x14ac:dyDescent="0.3">
      <c r="A406" s="73">
        <v>42954</v>
      </c>
      <c r="B406" s="71">
        <v>2.023625</v>
      </c>
    </row>
    <row r="407" spans="1:2" x14ac:dyDescent="0.3">
      <c r="A407" s="73">
        <v>42955</v>
      </c>
      <c r="B407" s="71">
        <v>2.0236779999999999</v>
      </c>
    </row>
    <row r="408" spans="1:2" x14ac:dyDescent="0.3">
      <c r="A408" s="73">
        <v>42956</v>
      </c>
      <c r="B408" s="71">
        <v>2.0237310000000002</v>
      </c>
    </row>
    <row r="409" spans="1:2" x14ac:dyDescent="0.3">
      <c r="A409" s="73">
        <v>42957</v>
      </c>
      <c r="B409" s="71">
        <v>2.023784</v>
      </c>
    </row>
    <row r="410" spans="1:2" x14ac:dyDescent="0.3">
      <c r="A410" s="73">
        <v>42958</v>
      </c>
      <c r="B410" s="71">
        <v>2.0238369999999999</v>
      </c>
    </row>
    <row r="411" spans="1:2" x14ac:dyDescent="0.3">
      <c r="A411" s="73">
        <v>42959</v>
      </c>
      <c r="B411" s="71">
        <v>2.0238900000000002</v>
      </c>
    </row>
    <row r="412" spans="1:2" x14ac:dyDescent="0.3">
      <c r="A412" s="73">
        <v>42960</v>
      </c>
      <c r="B412" s="71">
        <v>2.023943</v>
      </c>
    </row>
    <row r="413" spans="1:2" x14ac:dyDescent="0.3">
      <c r="A413" s="73">
        <v>42961</v>
      </c>
      <c r="B413" s="71">
        <v>2.0239959999999999</v>
      </c>
    </row>
    <row r="414" spans="1:2" x14ac:dyDescent="0.3">
      <c r="A414" s="73">
        <v>42962</v>
      </c>
      <c r="B414" s="71">
        <v>2.0240490000000002</v>
      </c>
    </row>
    <row r="415" spans="1:2" x14ac:dyDescent="0.3">
      <c r="A415" s="73">
        <v>42963</v>
      </c>
      <c r="B415" s="71">
        <v>2.0241020000000001</v>
      </c>
    </row>
    <row r="416" spans="1:2" x14ac:dyDescent="0.3">
      <c r="A416" s="73">
        <v>42964</v>
      </c>
      <c r="B416" s="71">
        <v>2.0241549999999999</v>
      </c>
    </row>
    <row r="417" spans="1:2" x14ac:dyDescent="0.3">
      <c r="A417" s="73">
        <v>42965</v>
      </c>
      <c r="B417" s="71">
        <v>2.0242079999999998</v>
      </c>
    </row>
    <row r="418" spans="1:2" x14ac:dyDescent="0.3">
      <c r="A418" s="73">
        <v>42966</v>
      </c>
      <c r="B418" s="71">
        <v>2.0242610000000001</v>
      </c>
    </row>
    <row r="419" spans="1:2" x14ac:dyDescent="0.3">
      <c r="A419" s="73">
        <v>42967</v>
      </c>
      <c r="B419" s="71">
        <v>2.0243139999999999</v>
      </c>
    </row>
    <row r="420" spans="1:2" x14ac:dyDescent="0.3">
      <c r="A420" s="73">
        <v>42968</v>
      </c>
      <c r="B420" s="71">
        <v>2.0243669999999998</v>
      </c>
    </row>
    <row r="421" spans="1:2" x14ac:dyDescent="0.3">
      <c r="A421" s="73">
        <v>42969</v>
      </c>
      <c r="B421" s="71">
        <v>2.0244200000000001</v>
      </c>
    </row>
    <row r="422" spans="1:2" x14ac:dyDescent="0.3">
      <c r="A422" s="73">
        <v>42970</v>
      </c>
      <c r="B422" s="71">
        <v>2.024473</v>
      </c>
    </row>
    <row r="423" spans="1:2" x14ac:dyDescent="0.3">
      <c r="A423" s="73">
        <v>42971</v>
      </c>
      <c r="B423" s="71">
        <v>2.0245259999999998</v>
      </c>
    </row>
    <row r="424" spans="1:2" x14ac:dyDescent="0.3">
      <c r="A424" s="73">
        <v>42972</v>
      </c>
      <c r="B424" s="71">
        <v>2.0245790000000001</v>
      </c>
    </row>
    <row r="425" spans="1:2" x14ac:dyDescent="0.3">
      <c r="A425" s="73">
        <v>42973</v>
      </c>
      <c r="B425" s="71">
        <v>2.024632</v>
      </c>
    </row>
    <row r="426" spans="1:2" x14ac:dyDescent="0.3">
      <c r="A426" s="73">
        <v>42974</v>
      </c>
      <c r="B426" s="71">
        <v>2.0246849999999998</v>
      </c>
    </row>
    <row r="427" spans="1:2" x14ac:dyDescent="0.3">
      <c r="A427" s="73">
        <v>42975</v>
      </c>
      <c r="B427" s="71">
        <v>2.0247380000000001</v>
      </c>
    </row>
    <row r="428" spans="1:2" x14ac:dyDescent="0.3">
      <c r="A428" s="73">
        <v>42976</v>
      </c>
      <c r="B428" s="71">
        <v>2.024791</v>
      </c>
    </row>
    <row r="429" spans="1:2" x14ac:dyDescent="0.3">
      <c r="A429" s="73">
        <v>42977</v>
      </c>
      <c r="B429" s="71">
        <v>2.0248439999999999</v>
      </c>
    </row>
    <row r="430" spans="1:2" x14ac:dyDescent="0.3">
      <c r="A430" s="73">
        <v>42978</v>
      </c>
      <c r="B430" s="71">
        <v>2.0248970000000002</v>
      </c>
    </row>
    <row r="431" spans="1:2" x14ac:dyDescent="0.3">
      <c r="A431" s="73">
        <v>42979</v>
      </c>
      <c r="B431" s="71">
        <v>2.02495</v>
      </c>
    </row>
    <row r="432" spans="1:2" x14ac:dyDescent="0.3">
      <c r="A432" s="73">
        <v>42980</v>
      </c>
      <c r="B432" s="71">
        <v>2.0250029999999999</v>
      </c>
    </row>
    <row r="433" spans="1:2" x14ac:dyDescent="0.3">
      <c r="A433" s="73">
        <v>42981</v>
      </c>
      <c r="B433" s="71">
        <v>2.0250560000000002</v>
      </c>
    </row>
    <row r="434" spans="1:2" x14ac:dyDescent="0.3">
      <c r="A434" s="73">
        <v>42982</v>
      </c>
      <c r="B434" s="71">
        <v>2.025109</v>
      </c>
    </row>
    <row r="435" spans="1:2" x14ac:dyDescent="0.3">
      <c r="A435" s="73">
        <v>42983</v>
      </c>
      <c r="B435" s="71">
        <v>2.0251619999999999</v>
      </c>
    </row>
    <row r="436" spans="1:2" x14ac:dyDescent="0.3">
      <c r="A436" s="73">
        <v>42984</v>
      </c>
      <c r="B436" s="71">
        <v>2.0252150000000002</v>
      </c>
    </row>
    <row r="437" spans="1:2" x14ac:dyDescent="0.3">
      <c r="A437" s="73">
        <v>42985</v>
      </c>
      <c r="B437" s="71">
        <v>2.0252680000000001</v>
      </c>
    </row>
    <row r="438" spans="1:2" x14ac:dyDescent="0.3">
      <c r="A438" s="73">
        <v>42986</v>
      </c>
      <c r="B438" s="71">
        <v>2.0253209999999999</v>
      </c>
    </row>
    <row r="439" spans="1:2" x14ac:dyDescent="0.3">
      <c r="A439" s="73">
        <v>42987</v>
      </c>
      <c r="B439" s="71">
        <v>2.0253739999999998</v>
      </c>
    </row>
    <row r="440" spans="1:2" x14ac:dyDescent="0.3">
      <c r="A440" s="73">
        <v>42988</v>
      </c>
      <c r="B440" s="71">
        <v>2.0254270000000001</v>
      </c>
    </row>
    <row r="441" spans="1:2" x14ac:dyDescent="0.3">
      <c r="A441" s="73">
        <v>42989</v>
      </c>
      <c r="B441" s="71">
        <v>2.0254799999999999</v>
      </c>
    </row>
    <row r="442" spans="1:2" x14ac:dyDescent="0.3">
      <c r="A442" s="73">
        <v>42990</v>
      </c>
      <c r="B442" s="71">
        <v>2.0255329999999998</v>
      </c>
    </row>
    <row r="443" spans="1:2" x14ac:dyDescent="0.3">
      <c r="A443" s="73">
        <v>42991</v>
      </c>
      <c r="B443" s="71">
        <v>2.0255860000000001</v>
      </c>
    </row>
    <row r="444" spans="1:2" x14ac:dyDescent="0.3">
      <c r="A444" s="73">
        <v>42992</v>
      </c>
      <c r="B444" s="71">
        <v>2.025639</v>
      </c>
    </row>
    <row r="445" spans="1:2" x14ac:dyDescent="0.3">
      <c r="A445" s="73">
        <v>42993</v>
      </c>
      <c r="B445" s="71">
        <v>2.0256919999999998</v>
      </c>
    </row>
    <row r="446" spans="1:2" x14ac:dyDescent="0.3">
      <c r="A446" s="73">
        <v>42994</v>
      </c>
      <c r="B446" s="71">
        <v>2.0257450000000001</v>
      </c>
    </row>
    <row r="447" spans="1:2" x14ac:dyDescent="0.3">
      <c r="A447" s="73">
        <v>42995</v>
      </c>
      <c r="B447" s="71">
        <v>2.025798</v>
      </c>
    </row>
    <row r="448" spans="1:2" x14ac:dyDescent="0.3">
      <c r="A448" s="73">
        <v>42996</v>
      </c>
      <c r="B448" s="71">
        <v>2.0258509999999998</v>
      </c>
    </row>
    <row r="449" spans="1:2" x14ac:dyDescent="0.3">
      <c r="A449" s="73">
        <v>42997</v>
      </c>
      <c r="B449" s="71">
        <v>2.0259040000000001</v>
      </c>
    </row>
    <row r="450" spans="1:2" x14ac:dyDescent="0.3">
      <c r="A450" s="73">
        <v>42998</v>
      </c>
      <c r="B450" s="71">
        <v>2.025957</v>
      </c>
    </row>
    <row r="451" spans="1:2" x14ac:dyDescent="0.3">
      <c r="A451" s="73">
        <v>42999</v>
      </c>
      <c r="B451" s="71">
        <v>2.0260099999999999</v>
      </c>
    </row>
    <row r="452" spans="1:2" x14ac:dyDescent="0.3">
      <c r="A452" s="73">
        <v>43000</v>
      </c>
      <c r="B452" s="71">
        <v>2.0260630000000002</v>
      </c>
    </row>
    <row r="453" spans="1:2" x14ac:dyDescent="0.3">
      <c r="A453" s="73">
        <v>43001</v>
      </c>
      <c r="B453" s="71">
        <v>2.026116</v>
      </c>
    </row>
    <row r="454" spans="1:2" x14ac:dyDescent="0.3">
      <c r="A454" s="73">
        <v>43002</v>
      </c>
      <c r="B454" s="71">
        <v>2.0261689999999999</v>
      </c>
    </row>
    <row r="455" spans="1:2" x14ac:dyDescent="0.3">
      <c r="A455" s="73">
        <v>43003</v>
      </c>
      <c r="B455" s="71">
        <v>2.0262220000000002</v>
      </c>
    </row>
    <row r="456" spans="1:2" x14ac:dyDescent="0.3">
      <c r="A456" s="73">
        <v>43004</v>
      </c>
      <c r="B456" s="71">
        <v>2.026275</v>
      </c>
    </row>
    <row r="457" spans="1:2" x14ac:dyDescent="0.3">
      <c r="A457" s="73">
        <v>43005</v>
      </c>
      <c r="B457" s="71">
        <v>2.0263279999999999</v>
      </c>
    </row>
    <row r="458" spans="1:2" x14ac:dyDescent="0.3">
      <c r="A458" s="73">
        <v>43006</v>
      </c>
      <c r="B458" s="71">
        <v>2.0263810000000002</v>
      </c>
    </row>
    <row r="459" spans="1:2" x14ac:dyDescent="0.3">
      <c r="A459" s="73">
        <v>43007</v>
      </c>
      <c r="B459" s="71">
        <v>2.0264340000000001</v>
      </c>
    </row>
    <row r="460" spans="1:2" x14ac:dyDescent="0.3">
      <c r="A460" s="73">
        <v>43008</v>
      </c>
      <c r="B460" s="71">
        <v>2.0264869999999999</v>
      </c>
    </row>
    <row r="461" spans="1:2" x14ac:dyDescent="0.3">
      <c r="A461" s="73">
        <v>43009</v>
      </c>
      <c r="B461" s="71">
        <v>2.0265399999999998</v>
      </c>
    </row>
    <row r="462" spans="1:2" x14ac:dyDescent="0.3">
      <c r="A462" s="73">
        <v>43010</v>
      </c>
      <c r="B462" s="71">
        <v>2.0265930000000001</v>
      </c>
    </row>
    <row r="463" spans="1:2" x14ac:dyDescent="0.3">
      <c r="A463" s="73">
        <v>43011</v>
      </c>
      <c r="B463" s="71">
        <v>2.0266459999999999</v>
      </c>
    </row>
    <row r="464" spans="1:2" x14ac:dyDescent="0.3">
      <c r="A464" s="73">
        <v>43012</v>
      </c>
      <c r="B464" s="71">
        <v>2.0266989999999998</v>
      </c>
    </row>
    <row r="465" spans="1:2" x14ac:dyDescent="0.3">
      <c r="A465" s="73">
        <v>43013</v>
      </c>
      <c r="B465" s="71">
        <v>2.0267520000000001</v>
      </c>
    </row>
    <row r="466" spans="1:2" x14ac:dyDescent="0.3">
      <c r="A466" s="73">
        <v>43014</v>
      </c>
      <c r="B466" s="71">
        <v>2.026805</v>
      </c>
    </row>
    <row r="467" spans="1:2" x14ac:dyDescent="0.3">
      <c r="A467" s="73">
        <v>43015</v>
      </c>
      <c r="B467" s="71">
        <v>2.0268579999999998</v>
      </c>
    </row>
    <row r="468" spans="1:2" x14ac:dyDescent="0.3">
      <c r="A468" s="73">
        <v>43016</v>
      </c>
      <c r="B468" s="71">
        <v>2.0269110000000001</v>
      </c>
    </row>
    <row r="469" spans="1:2" x14ac:dyDescent="0.3">
      <c r="A469" s="73">
        <v>43017</v>
      </c>
      <c r="B469" s="71">
        <v>2.026964</v>
      </c>
    </row>
    <row r="470" spans="1:2" x14ac:dyDescent="0.3">
      <c r="A470" s="73">
        <v>43018</v>
      </c>
      <c r="B470" s="71">
        <v>2.0270169999999998</v>
      </c>
    </row>
    <row r="471" spans="1:2" x14ac:dyDescent="0.3">
      <c r="A471" s="73">
        <v>43019</v>
      </c>
      <c r="B471" s="71">
        <v>2.0270700000000001</v>
      </c>
    </row>
    <row r="472" spans="1:2" x14ac:dyDescent="0.3">
      <c r="A472" s="73">
        <v>43020</v>
      </c>
      <c r="B472" s="71">
        <v>2.027123</v>
      </c>
    </row>
    <row r="473" spans="1:2" x14ac:dyDescent="0.3">
      <c r="A473" s="73">
        <v>43021</v>
      </c>
      <c r="B473" s="71">
        <v>2.0271759999999999</v>
      </c>
    </row>
    <row r="474" spans="1:2" x14ac:dyDescent="0.3">
      <c r="A474" s="73">
        <v>43022</v>
      </c>
      <c r="B474" s="71">
        <v>2.0272290000000002</v>
      </c>
    </row>
    <row r="475" spans="1:2" x14ac:dyDescent="0.3">
      <c r="A475" s="73">
        <v>43023</v>
      </c>
      <c r="B475" s="71">
        <v>2.027282</v>
      </c>
    </row>
    <row r="476" spans="1:2" x14ac:dyDescent="0.3">
      <c r="A476" s="73">
        <v>43024</v>
      </c>
      <c r="B476" s="71">
        <v>2.0273349999999999</v>
      </c>
    </row>
    <row r="477" spans="1:2" x14ac:dyDescent="0.3">
      <c r="A477" s="73">
        <v>43025</v>
      </c>
      <c r="B477" s="71">
        <v>2.0273880000000002</v>
      </c>
    </row>
    <row r="478" spans="1:2" x14ac:dyDescent="0.3">
      <c r="A478" s="73">
        <v>43026</v>
      </c>
      <c r="B478" s="71">
        <v>2.027441</v>
      </c>
    </row>
    <row r="479" spans="1:2" x14ac:dyDescent="0.3">
      <c r="A479" s="73">
        <v>43027</v>
      </c>
      <c r="B479" s="71">
        <v>2.0274939999999999</v>
      </c>
    </row>
    <row r="480" spans="1:2" x14ac:dyDescent="0.3">
      <c r="A480" s="73">
        <v>43028</v>
      </c>
      <c r="B480" s="71">
        <v>2.0275470000000002</v>
      </c>
    </row>
    <row r="481" spans="1:2" x14ac:dyDescent="0.3">
      <c r="A481" s="73">
        <v>43029</v>
      </c>
      <c r="B481" s="71">
        <v>2.0276000000000001</v>
      </c>
    </row>
    <row r="482" spans="1:2" x14ac:dyDescent="0.3">
      <c r="A482" s="73">
        <v>43030</v>
      </c>
      <c r="B482" s="71">
        <v>2.0276529999999999</v>
      </c>
    </row>
    <row r="483" spans="1:2" x14ac:dyDescent="0.3">
      <c r="A483" s="73">
        <v>43031</v>
      </c>
      <c r="B483" s="71">
        <v>2.0277059999999998</v>
      </c>
    </row>
    <row r="484" spans="1:2" x14ac:dyDescent="0.3">
      <c r="A484" s="73">
        <v>43032</v>
      </c>
      <c r="B484" s="71">
        <v>2.0277590000000001</v>
      </c>
    </row>
    <row r="485" spans="1:2" x14ac:dyDescent="0.3">
      <c r="A485" s="73">
        <v>43033</v>
      </c>
      <c r="B485" s="71">
        <v>2.0278119999999999</v>
      </c>
    </row>
    <row r="486" spans="1:2" x14ac:dyDescent="0.3">
      <c r="A486" s="73">
        <v>43034</v>
      </c>
      <c r="B486" s="71">
        <v>2.0278649999999998</v>
      </c>
    </row>
    <row r="487" spans="1:2" x14ac:dyDescent="0.3">
      <c r="A487" s="73">
        <v>43035</v>
      </c>
      <c r="B487" s="71">
        <v>2.0279180000000001</v>
      </c>
    </row>
    <row r="488" spans="1:2" x14ac:dyDescent="0.3">
      <c r="A488" s="73">
        <v>43036</v>
      </c>
      <c r="B488" s="71">
        <v>2.027971</v>
      </c>
    </row>
    <row r="489" spans="1:2" x14ac:dyDescent="0.3">
      <c r="A489" s="73">
        <v>43037</v>
      </c>
      <c r="B489" s="71">
        <v>2.0280239999999998</v>
      </c>
    </row>
    <row r="490" spans="1:2" x14ac:dyDescent="0.3">
      <c r="A490" s="73">
        <v>43038</v>
      </c>
      <c r="B490" s="71">
        <v>2.0280770000000001</v>
      </c>
    </row>
    <row r="491" spans="1:2" x14ac:dyDescent="0.3">
      <c r="A491" s="73">
        <v>43039</v>
      </c>
      <c r="B491" s="71">
        <v>2.02813</v>
      </c>
    </row>
    <row r="492" spans="1:2" x14ac:dyDescent="0.3">
      <c r="A492" s="73">
        <v>43040</v>
      </c>
      <c r="B492" s="71">
        <v>2.0281829999999998</v>
      </c>
    </row>
    <row r="493" spans="1:2" x14ac:dyDescent="0.3">
      <c r="A493" s="73">
        <v>43041</v>
      </c>
      <c r="B493" s="71">
        <v>2.0282360000000001</v>
      </c>
    </row>
    <row r="494" spans="1:2" x14ac:dyDescent="0.3">
      <c r="A494" s="73">
        <v>43042</v>
      </c>
      <c r="B494" s="71">
        <v>2.028289</v>
      </c>
    </row>
    <row r="495" spans="1:2" x14ac:dyDescent="0.3">
      <c r="A495" s="73">
        <v>43043</v>
      </c>
      <c r="B495" s="71">
        <v>2.0283419999999999</v>
      </c>
    </row>
    <row r="496" spans="1:2" x14ac:dyDescent="0.3">
      <c r="A496" s="73">
        <v>43044</v>
      </c>
      <c r="B496" s="71">
        <v>2.0283950000000002</v>
      </c>
    </row>
    <row r="497" spans="1:2" x14ac:dyDescent="0.3">
      <c r="A497" s="73">
        <v>43045</v>
      </c>
      <c r="B497" s="71">
        <v>2.028448</v>
      </c>
    </row>
    <row r="498" spans="1:2" x14ac:dyDescent="0.3">
      <c r="A498" s="73">
        <v>43046</v>
      </c>
      <c r="B498" s="71">
        <v>2.0285009999999999</v>
      </c>
    </row>
    <row r="499" spans="1:2" x14ac:dyDescent="0.3">
      <c r="A499" s="73">
        <v>43047</v>
      </c>
      <c r="B499" s="71">
        <v>2.0285540000000002</v>
      </c>
    </row>
    <row r="500" spans="1:2" x14ac:dyDescent="0.3">
      <c r="A500" s="73">
        <v>43048</v>
      </c>
      <c r="B500" s="71">
        <v>2.028607</v>
      </c>
    </row>
    <row r="501" spans="1:2" x14ac:dyDescent="0.3">
      <c r="A501" s="73">
        <v>43049</v>
      </c>
      <c r="B501" s="71">
        <v>2.0286599999999999</v>
      </c>
    </row>
    <row r="502" spans="1:2" x14ac:dyDescent="0.3">
      <c r="A502" s="73">
        <v>43050</v>
      </c>
      <c r="B502" s="71">
        <v>2.0287130000000002</v>
      </c>
    </row>
    <row r="503" spans="1:2" x14ac:dyDescent="0.3">
      <c r="A503" s="73">
        <v>43051</v>
      </c>
      <c r="B503" s="71">
        <v>2.0287660000000001</v>
      </c>
    </row>
    <row r="504" spans="1:2" x14ac:dyDescent="0.3">
      <c r="A504" s="73">
        <v>43052</v>
      </c>
      <c r="B504" s="71">
        <v>2.0288189999999999</v>
      </c>
    </row>
    <row r="505" spans="1:2" x14ac:dyDescent="0.3">
      <c r="A505" s="73">
        <v>43053</v>
      </c>
      <c r="B505" s="71">
        <v>2.0288719999999998</v>
      </c>
    </row>
    <row r="506" spans="1:2" x14ac:dyDescent="0.3">
      <c r="A506" s="73">
        <v>43054</v>
      </c>
      <c r="B506" s="71">
        <v>2.0289250000000001</v>
      </c>
    </row>
    <row r="507" spans="1:2" x14ac:dyDescent="0.3">
      <c r="A507" s="73">
        <v>43055</v>
      </c>
      <c r="B507" s="71">
        <v>2.0289779999999999</v>
      </c>
    </row>
    <row r="508" spans="1:2" x14ac:dyDescent="0.3">
      <c r="A508" s="73">
        <v>43056</v>
      </c>
      <c r="B508" s="71">
        <v>2.0290309999999998</v>
      </c>
    </row>
    <row r="509" spans="1:2" x14ac:dyDescent="0.3">
      <c r="A509" s="73">
        <v>43057</v>
      </c>
      <c r="B509" s="71">
        <v>2.0290840000000001</v>
      </c>
    </row>
    <row r="510" spans="1:2" x14ac:dyDescent="0.3">
      <c r="A510" s="73">
        <v>43058</v>
      </c>
      <c r="B510" s="71">
        <v>2.029137</v>
      </c>
    </row>
    <row r="511" spans="1:2" x14ac:dyDescent="0.3">
      <c r="A511" s="73">
        <v>43059</v>
      </c>
      <c r="B511" s="71">
        <v>2.0291899999999998</v>
      </c>
    </row>
    <row r="512" spans="1:2" x14ac:dyDescent="0.3">
      <c r="A512" s="73">
        <v>43060</v>
      </c>
      <c r="B512" s="71">
        <v>2.0292430000000001</v>
      </c>
    </row>
    <row r="513" spans="1:2" x14ac:dyDescent="0.3">
      <c r="A513" s="73">
        <v>43061</v>
      </c>
      <c r="B513" s="71">
        <v>2.029296</v>
      </c>
    </row>
    <row r="514" spans="1:2" x14ac:dyDescent="0.3">
      <c r="A514" s="73">
        <v>43062</v>
      </c>
      <c r="B514" s="71">
        <v>2.0293489999999998</v>
      </c>
    </row>
    <row r="515" spans="1:2" x14ac:dyDescent="0.3">
      <c r="A515" s="73">
        <v>43063</v>
      </c>
      <c r="B515" s="71">
        <v>2.0294020000000002</v>
      </c>
    </row>
    <row r="516" spans="1:2" x14ac:dyDescent="0.3">
      <c r="A516" s="73">
        <v>43064</v>
      </c>
      <c r="B516" s="71">
        <v>2.029455</v>
      </c>
    </row>
    <row r="517" spans="1:2" x14ac:dyDescent="0.3">
      <c r="A517" s="73">
        <v>43065</v>
      </c>
      <c r="B517" s="71">
        <v>2.0295079999999999</v>
      </c>
    </row>
    <row r="518" spans="1:2" x14ac:dyDescent="0.3">
      <c r="A518" s="73">
        <v>43066</v>
      </c>
      <c r="B518" s="71">
        <v>2.0295610000000002</v>
      </c>
    </row>
    <row r="519" spans="1:2" x14ac:dyDescent="0.3">
      <c r="A519" s="73">
        <v>43067</v>
      </c>
      <c r="B519" s="71">
        <v>2.029614</v>
      </c>
    </row>
    <row r="520" spans="1:2" x14ac:dyDescent="0.3">
      <c r="A520" s="73">
        <v>43068</v>
      </c>
      <c r="B520" s="71">
        <v>2.0296669999999999</v>
      </c>
    </row>
    <row r="521" spans="1:2" x14ac:dyDescent="0.3">
      <c r="A521" s="73">
        <v>43069</v>
      </c>
      <c r="B521" s="71">
        <v>2.0297200000000002</v>
      </c>
    </row>
    <row r="522" spans="1:2" x14ac:dyDescent="0.3">
      <c r="A522" s="73">
        <v>43070</v>
      </c>
      <c r="B522" s="71">
        <v>2.029773</v>
      </c>
    </row>
    <row r="523" spans="1:2" x14ac:dyDescent="0.3">
      <c r="A523" s="73">
        <v>43071</v>
      </c>
      <c r="B523" s="71">
        <v>2.0298259999999999</v>
      </c>
    </row>
    <row r="524" spans="1:2" x14ac:dyDescent="0.3">
      <c r="A524" s="73">
        <v>43072</v>
      </c>
      <c r="B524" s="71">
        <v>2.0298790000000002</v>
      </c>
    </row>
    <row r="525" spans="1:2" x14ac:dyDescent="0.3">
      <c r="A525" s="73">
        <v>43073</v>
      </c>
      <c r="B525" s="71">
        <v>2.0299320000000001</v>
      </c>
    </row>
    <row r="526" spans="1:2" x14ac:dyDescent="0.3">
      <c r="A526" s="73">
        <v>43074</v>
      </c>
      <c r="B526" s="71">
        <v>2.0299849999999999</v>
      </c>
    </row>
    <row r="527" spans="1:2" x14ac:dyDescent="0.3">
      <c r="A527" s="73">
        <v>43075</v>
      </c>
      <c r="B527" s="71">
        <v>2.0300379999999998</v>
      </c>
    </row>
    <row r="528" spans="1:2" x14ac:dyDescent="0.3">
      <c r="A528" s="73">
        <v>43076</v>
      </c>
      <c r="B528" s="71">
        <v>2.0300910000000001</v>
      </c>
    </row>
    <row r="529" spans="1:2" x14ac:dyDescent="0.3">
      <c r="A529" s="73">
        <v>43077</v>
      </c>
      <c r="B529" s="71">
        <v>2.0301439999999999</v>
      </c>
    </row>
    <row r="530" spans="1:2" x14ac:dyDescent="0.3">
      <c r="A530" s="73">
        <v>43078</v>
      </c>
      <c r="B530" s="71">
        <v>2.0301969999999998</v>
      </c>
    </row>
    <row r="531" spans="1:2" x14ac:dyDescent="0.3">
      <c r="A531" s="73">
        <v>43079</v>
      </c>
      <c r="B531" s="71">
        <v>2.0302500000000001</v>
      </c>
    </row>
    <row r="532" spans="1:2" x14ac:dyDescent="0.3">
      <c r="A532" s="73">
        <v>43080</v>
      </c>
      <c r="B532" s="71">
        <v>2.030303</v>
      </c>
    </row>
    <row r="533" spans="1:2" x14ac:dyDescent="0.3">
      <c r="A533" s="73">
        <v>43081</v>
      </c>
      <c r="B533" s="71">
        <v>2.0303559999999998</v>
      </c>
    </row>
    <row r="534" spans="1:2" x14ac:dyDescent="0.3">
      <c r="A534" s="73">
        <v>43082</v>
      </c>
      <c r="B534" s="71">
        <v>2.0304090000000001</v>
      </c>
    </row>
    <row r="535" spans="1:2" x14ac:dyDescent="0.3">
      <c r="A535" s="73">
        <v>43083</v>
      </c>
      <c r="B535" s="71">
        <v>2.030462</v>
      </c>
    </row>
    <row r="536" spans="1:2" x14ac:dyDescent="0.3">
      <c r="A536" s="73">
        <v>43084</v>
      </c>
      <c r="B536" s="71">
        <v>2.0305149999999998</v>
      </c>
    </row>
    <row r="537" spans="1:2" x14ac:dyDescent="0.3">
      <c r="A537" s="73">
        <v>43085</v>
      </c>
      <c r="B537" s="71">
        <v>2.0305680000000002</v>
      </c>
    </row>
    <row r="538" spans="1:2" x14ac:dyDescent="0.3">
      <c r="A538" s="73">
        <v>43086</v>
      </c>
      <c r="B538" s="71">
        <v>2.030621</v>
      </c>
    </row>
    <row r="539" spans="1:2" x14ac:dyDescent="0.3">
      <c r="A539" s="73">
        <v>43087</v>
      </c>
      <c r="B539" s="71">
        <v>2.0306739999999999</v>
      </c>
    </row>
    <row r="540" spans="1:2" x14ac:dyDescent="0.3">
      <c r="A540" s="73">
        <v>43088</v>
      </c>
      <c r="B540" s="71">
        <v>2.0307270000000002</v>
      </c>
    </row>
    <row r="541" spans="1:2" x14ac:dyDescent="0.3">
      <c r="A541" s="73">
        <v>43089</v>
      </c>
      <c r="B541" s="71">
        <v>2.03078</v>
      </c>
    </row>
    <row r="542" spans="1:2" x14ac:dyDescent="0.3">
      <c r="A542" s="73">
        <v>43090</v>
      </c>
      <c r="B542" s="71">
        <v>2.0308329999999999</v>
      </c>
    </row>
    <row r="543" spans="1:2" x14ac:dyDescent="0.3">
      <c r="A543" s="73">
        <v>43091</v>
      </c>
      <c r="B543" s="71">
        <v>2.0308860000000002</v>
      </c>
    </row>
    <row r="544" spans="1:2" x14ac:dyDescent="0.3">
      <c r="A544" s="73">
        <v>43092</v>
      </c>
      <c r="B544" s="71">
        <v>2.030939</v>
      </c>
    </row>
    <row r="545" spans="1:2" x14ac:dyDescent="0.3">
      <c r="A545" s="73">
        <v>43093</v>
      </c>
      <c r="B545" s="71">
        <v>2.0309919999999999</v>
      </c>
    </row>
    <row r="546" spans="1:2" x14ac:dyDescent="0.3">
      <c r="A546" s="73">
        <v>43094</v>
      </c>
      <c r="B546" s="71">
        <v>2.0310450000000002</v>
      </c>
    </row>
    <row r="547" spans="1:2" x14ac:dyDescent="0.3">
      <c r="A547" s="73">
        <v>43095</v>
      </c>
      <c r="B547" s="71">
        <v>2.0310980000000001</v>
      </c>
    </row>
    <row r="548" spans="1:2" x14ac:dyDescent="0.3">
      <c r="A548" s="73">
        <v>43096</v>
      </c>
      <c r="B548" s="71">
        <v>2.0311509999999999</v>
      </c>
    </row>
    <row r="549" spans="1:2" x14ac:dyDescent="0.3">
      <c r="A549" s="73">
        <v>43097</v>
      </c>
      <c r="B549" s="71">
        <v>2.0312039999999998</v>
      </c>
    </row>
    <row r="550" spans="1:2" x14ac:dyDescent="0.3">
      <c r="A550" s="73">
        <v>43098</v>
      </c>
      <c r="B550" s="71">
        <v>2.0312570000000001</v>
      </c>
    </row>
    <row r="551" spans="1:2" x14ac:dyDescent="0.3">
      <c r="A551" s="73">
        <v>43099</v>
      </c>
      <c r="B551" s="71">
        <v>2.0313099999999999</v>
      </c>
    </row>
    <row r="552" spans="1:2" x14ac:dyDescent="0.3">
      <c r="A552" s="73">
        <v>43100</v>
      </c>
      <c r="B552" s="71">
        <v>2.0313629999999998</v>
      </c>
    </row>
    <row r="553" spans="1:2" x14ac:dyDescent="0.3">
      <c r="A553" s="73">
        <v>43101</v>
      </c>
      <c r="B553" s="71">
        <v>2.0314160000000001</v>
      </c>
    </row>
    <row r="554" spans="1:2" x14ac:dyDescent="0.3">
      <c r="A554" s="73">
        <v>43102</v>
      </c>
      <c r="B554" s="71">
        <v>2.0314559999999999</v>
      </c>
    </row>
    <row r="555" spans="1:2" x14ac:dyDescent="0.3">
      <c r="A555" s="73">
        <v>43103</v>
      </c>
      <c r="B555" s="71">
        <v>2.0314960000000002</v>
      </c>
    </row>
    <row r="556" spans="1:2" x14ac:dyDescent="0.3">
      <c r="A556" s="73">
        <v>43104</v>
      </c>
      <c r="B556" s="71">
        <v>2.031536</v>
      </c>
    </row>
    <row r="557" spans="1:2" x14ac:dyDescent="0.3">
      <c r="A557" s="73">
        <v>43105</v>
      </c>
      <c r="B557" s="71">
        <v>2.0315759999999998</v>
      </c>
    </row>
    <row r="558" spans="1:2" x14ac:dyDescent="0.3">
      <c r="A558" s="73">
        <v>43106</v>
      </c>
      <c r="B558" s="71">
        <v>2.0316160000000001</v>
      </c>
    </row>
    <row r="559" spans="1:2" x14ac:dyDescent="0.3">
      <c r="A559" s="73">
        <v>43107</v>
      </c>
      <c r="B559" s="71">
        <v>2.0316559999999999</v>
      </c>
    </row>
    <row r="560" spans="1:2" x14ac:dyDescent="0.3">
      <c r="A560" s="73">
        <v>43108</v>
      </c>
      <c r="B560" s="71">
        <v>2.0316960000000002</v>
      </c>
    </row>
    <row r="561" spans="1:2" x14ac:dyDescent="0.3">
      <c r="A561" s="73">
        <v>43109</v>
      </c>
      <c r="B561" s="71">
        <v>2.031736</v>
      </c>
    </row>
    <row r="562" spans="1:2" x14ac:dyDescent="0.3">
      <c r="A562" s="73">
        <v>43110</v>
      </c>
      <c r="B562" s="71">
        <v>2.0317759999999998</v>
      </c>
    </row>
    <row r="563" spans="1:2" x14ac:dyDescent="0.3">
      <c r="A563" s="73">
        <v>43111</v>
      </c>
      <c r="B563" s="71">
        <v>2.0318160000000001</v>
      </c>
    </row>
    <row r="564" spans="1:2" x14ac:dyDescent="0.3">
      <c r="A564" s="73">
        <v>43112</v>
      </c>
      <c r="B564" s="71">
        <v>2.0318559999999999</v>
      </c>
    </row>
    <row r="565" spans="1:2" x14ac:dyDescent="0.3">
      <c r="A565" s="73">
        <v>43113</v>
      </c>
      <c r="B565" s="71">
        <v>2.0318960000000001</v>
      </c>
    </row>
    <row r="566" spans="1:2" x14ac:dyDescent="0.3">
      <c r="A566" s="73">
        <v>43114</v>
      </c>
      <c r="B566" s="71">
        <v>2.031936</v>
      </c>
    </row>
    <row r="567" spans="1:2" x14ac:dyDescent="0.3">
      <c r="A567" s="73">
        <v>43115</v>
      </c>
      <c r="B567" s="71">
        <v>2.0319759999999998</v>
      </c>
    </row>
    <row r="568" spans="1:2" x14ac:dyDescent="0.3">
      <c r="A568" s="73">
        <v>43116</v>
      </c>
      <c r="B568" s="71">
        <v>2.032016</v>
      </c>
    </row>
    <row r="569" spans="1:2" x14ac:dyDescent="0.3">
      <c r="A569" s="73">
        <v>43117</v>
      </c>
      <c r="B569" s="71">
        <v>2.0320559999999999</v>
      </c>
    </row>
    <row r="570" spans="1:2" x14ac:dyDescent="0.3">
      <c r="A570" s="73">
        <v>43118</v>
      </c>
      <c r="B570" s="71">
        <v>2.0320960000000001</v>
      </c>
    </row>
    <row r="571" spans="1:2" x14ac:dyDescent="0.3">
      <c r="A571" s="73">
        <v>43119</v>
      </c>
      <c r="B571" s="71">
        <v>2.0321359999999999</v>
      </c>
    </row>
    <row r="572" spans="1:2" x14ac:dyDescent="0.3">
      <c r="A572" s="73">
        <v>43120</v>
      </c>
      <c r="B572" s="71">
        <v>2.0321760000000002</v>
      </c>
    </row>
    <row r="573" spans="1:2" x14ac:dyDescent="0.3">
      <c r="A573" s="73">
        <v>43121</v>
      </c>
      <c r="B573" s="71">
        <v>2.032216</v>
      </c>
    </row>
    <row r="574" spans="1:2" x14ac:dyDescent="0.3">
      <c r="A574" s="73">
        <v>43122</v>
      </c>
      <c r="B574" s="71">
        <v>2.0322559999999998</v>
      </c>
    </row>
    <row r="575" spans="1:2" x14ac:dyDescent="0.3">
      <c r="A575" s="73">
        <v>43123</v>
      </c>
      <c r="B575" s="71">
        <v>2.0322960000000001</v>
      </c>
    </row>
    <row r="576" spans="1:2" x14ac:dyDescent="0.3">
      <c r="A576" s="73">
        <v>43124</v>
      </c>
      <c r="B576" s="71">
        <v>2.0323359999999999</v>
      </c>
    </row>
    <row r="577" spans="1:2" x14ac:dyDescent="0.3">
      <c r="A577" s="73">
        <v>43125</v>
      </c>
      <c r="B577" s="71">
        <v>2.0323760000000002</v>
      </c>
    </row>
    <row r="578" spans="1:2" x14ac:dyDescent="0.3">
      <c r="A578" s="73">
        <v>43126</v>
      </c>
      <c r="B578" s="71">
        <v>2.032416</v>
      </c>
    </row>
    <row r="579" spans="1:2" x14ac:dyDescent="0.3">
      <c r="A579" s="73">
        <v>43127</v>
      </c>
      <c r="B579" s="71">
        <v>2.0324559999999998</v>
      </c>
    </row>
    <row r="580" spans="1:2" x14ac:dyDescent="0.3">
      <c r="A580" s="73">
        <v>43128</v>
      </c>
      <c r="B580" s="71">
        <v>2.0324960000000001</v>
      </c>
    </row>
    <row r="581" spans="1:2" x14ac:dyDescent="0.3">
      <c r="A581" s="73">
        <v>43129</v>
      </c>
      <c r="B581" s="71">
        <v>2.0325359999999999</v>
      </c>
    </row>
    <row r="582" spans="1:2" x14ac:dyDescent="0.3">
      <c r="A582" s="73">
        <v>43130</v>
      </c>
      <c r="B582" s="71">
        <v>2.0325760000000002</v>
      </c>
    </row>
    <row r="583" spans="1:2" x14ac:dyDescent="0.3">
      <c r="A583" s="73">
        <v>43131</v>
      </c>
      <c r="B583" s="71">
        <v>2.032616</v>
      </c>
    </row>
    <row r="584" spans="1:2" x14ac:dyDescent="0.3">
      <c r="A584" s="73">
        <v>43132</v>
      </c>
      <c r="B584" s="71">
        <v>2.0326559999999998</v>
      </c>
    </row>
    <row r="585" spans="1:2" x14ac:dyDescent="0.3">
      <c r="A585" s="73">
        <v>43133</v>
      </c>
      <c r="B585" s="71">
        <v>2.0326960000000001</v>
      </c>
    </row>
    <row r="586" spans="1:2" x14ac:dyDescent="0.3">
      <c r="A586" s="73">
        <v>43134</v>
      </c>
      <c r="B586" s="71">
        <v>2.0327359999999999</v>
      </c>
    </row>
    <row r="587" spans="1:2" x14ac:dyDescent="0.3">
      <c r="A587" s="73">
        <v>43135</v>
      </c>
      <c r="B587" s="71">
        <v>2.0327760000000001</v>
      </c>
    </row>
    <row r="588" spans="1:2" x14ac:dyDescent="0.3">
      <c r="A588" s="73">
        <v>43136</v>
      </c>
      <c r="B588" s="71">
        <v>2.032816</v>
      </c>
    </row>
    <row r="589" spans="1:2" x14ac:dyDescent="0.3">
      <c r="A589" s="73">
        <v>43137</v>
      </c>
      <c r="B589" s="71">
        <v>2.0328560000000002</v>
      </c>
    </row>
    <row r="590" spans="1:2" x14ac:dyDescent="0.3">
      <c r="A590" s="73">
        <v>43138</v>
      </c>
      <c r="B590" s="71">
        <v>2.032896</v>
      </c>
    </row>
    <row r="591" spans="1:2" x14ac:dyDescent="0.3">
      <c r="A591" s="73">
        <v>43139</v>
      </c>
      <c r="B591" s="71">
        <v>2.0329359999999999</v>
      </c>
    </row>
    <row r="592" spans="1:2" x14ac:dyDescent="0.3">
      <c r="A592" s="73">
        <v>43140</v>
      </c>
      <c r="B592" s="71">
        <v>2.0329760000000001</v>
      </c>
    </row>
    <row r="593" spans="1:2" x14ac:dyDescent="0.3">
      <c r="A593" s="73">
        <v>43141</v>
      </c>
      <c r="B593" s="71">
        <v>2.0330159999999999</v>
      </c>
    </row>
    <row r="594" spans="1:2" x14ac:dyDescent="0.3">
      <c r="A594" s="73">
        <v>43142</v>
      </c>
      <c r="B594" s="71">
        <v>2.0330560000000002</v>
      </c>
    </row>
    <row r="595" spans="1:2" x14ac:dyDescent="0.3">
      <c r="A595" s="73">
        <v>43143</v>
      </c>
      <c r="B595" s="71">
        <v>2.033096</v>
      </c>
    </row>
    <row r="596" spans="1:2" x14ac:dyDescent="0.3">
      <c r="A596" s="73">
        <v>43144</v>
      </c>
      <c r="B596" s="71">
        <v>2.0331359999999998</v>
      </c>
    </row>
    <row r="597" spans="1:2" x14ac:dyDescent="0.3">
      <c r="A597" s="73">
        <v>43145</v>
      </c>
      <c r="B597" s="71">
        <v>2.0331760000000001</v>
      </c>
    </row>
    <row r="598" spans="1:2" x14ac:dyDescent="0.3">
      <c r="A598" s="73">
        <v>43146</v>
      </c>
      <c r="B598" s="71">
        <v>2.0332159999999999</v>
      </c>
    </row>
    <row r="599" spans="1:2" x14ac:dyDescent="0.3">
      <c r="A599" s="73">
        <v>43147</v>
      </c>
      <c r="B599" s="71">
        <v>2.0332560000000002</v>
      </c>
    </row>
    <row r="600" spans="1:2" x14ac:dyDescent="0.3">
      <c r="A600" s="73">
        <v>43148</v>
      </c>
      <c r="B600" s="71">
        <v>2.033296</v>
      </c>
    </row>
    <row r="601" spans="1:2" x14ac:dyDescent="0.3">
      <c r="A601" s="73">
        <v>43149</v>
      </c>
      <c r="B601" s="71">
        <v>2.0333359999999998</v>
      </c>
    </row>
    <row r="602" spans="1:2" x14ac:dyDescent="0.3">
      <c r="A602" s="73">
        <v>43150</v>
      </c>
      <c r="B602" s="71">
        <v>2.0333760000000001</v>
      </c>
    </row>
    <row r="603" spans="1:2" x14ac:dyDescent="0.3">
      <c r="A603" s="73">
        <v>43151</v>
      </c>
      <c r="B603" s="71">
        <v>2.0334159999999999</v>
      </c>
    </row>
    <row r="604" spans="1:2" x14ac:dyDescent="0.3">
      <c r="A604" s="73">
        <v>43152</v>
      </c>
      <c r="B604" s="71">
        <v>2.0334560000000002</v>
      </c>
    </row>
    <row r="605" spans="1:2" x14ac:dyDescent="0.3">
      <c r="A605" s="73">
        <v>43153</v>
      </c>
      <c r="B605" s="71">
        <v>2.033496</v>
      </c>
    </row>
    <row r="606" spans="1:2" x14ac:dyDescent="0.3">
      <c r="A606" s="73">
        <v>43154</v>
      </c>
      <c r="B606" s="71">
        <v>2.0335359999999998</v>
      </c>
    </row>
    <row r="607" spans="1:2" x14ac:dyDescent="0.3">
      <c r="A607" s="73">
        <v>43155</v>
      </c>
      <c r="B607" s="71">
        <v>2.0335760000000001</v>
      </c>
    </row>
    <row r="608" spans="1:2" x14ac:dyDescent="0.3">
      <c r="A608" s="73">
        <v>43156</v>
      </c>
      <c r="B608" s="71">
        <v>2.0336159999999999</v>
      </c>
    </row>
    <row r="609" spans="1:2" x14ac:dyDescent="0.3">
      <c r="A609" s="73">
        <v>43157</v>
      </c>
      <c r="B609" s="71">
        <v>2.0336560000000001</v>
      </c>
    </row>
    <row r="610" spans="1:2" x14ac:dyDescent="0.3">
      <c r="A610" s="73">
        <v>43158</v>
      </c>
      <c r="B610" s="71">
        <v>2.0336959999999999</v>
      </c>
    </row>
    <row r="611" spans="1:2" x14ac:dyDescent="0.3">
      <c r="A611" s="73">
        <v>43159</v>
      </c>
      <c r="B611" s="71">
        <v>2.0337360000000002</v>
      </c>
    </row>
    <row r="612" spans="1:2" x14ac:dyDescent="0.3">
      <c r="A612" s="73">
        <v>43160</v>
      </c>
      <c r="B612" s="71">
        <v>2.033776</v>
      </c>
    </row>
    <row r="613" spans="1:2" x14ac:dyDescent="0.3">
      <c r="A613" s="73">
        <v>43161</v>
      </c>
      <c r="B613" s="71">
        <v>2.0338159999999998</v>
      </c>
    </row>
    <row r="614" spans="1:2" x14ac:dyDescent="0.3">
      <c r="A614" s="73">
        <v>43162</v>
      </c>
      <c r="B614" s="71">
        <v>2.0338560000000001</v>
      </c>
    </row>
    <row r="615" spans="1:2" x14ac:dyDescent="0.3">
      <c r="A615" s="73">
        <v>43163</v>
      </c>
      <c r="B615" s="71">
        <v>2.0338959999999999</v>
      </c>
    </row>
    <row r="616" spans="1:2" x14ac:dyDescent="0.3">
      <c r="A616" s="73">
        <v>43164</v>
      </c>
      <c r="B616" s="71">
        <v>2.0339360000000002</v>
      </c>
    </row>
    <row r="617" spans="1:2" x14ac:dyDescent="0.3">
      <c r="A617" s="73">
        <v>43165</v>
      </c>
      <c r="B617" s="71">
        <v>2.033976</v>
      </c>
    </row>
    <row r="618" spans="1:2" x14ac:dyDescent="0.3">
      <c r="A618" s="73">
        <v>43166</v>
      </c>
      <c r="B618" s="71">
        <v>2.0340159999999998</v>
      </c>
    </row>
    <row r="619" spans="1:2" x14ac:dyDescent="0.3">
      <c r="A619" s="73">
        <v>43167</v>
      </c>
      <c r="B619" s="71">
        <v>2.0340560000000001</v>
      </c>
    </row>
    <row r="620" spans="1:2" x14ac:dyDescent="0.3">
      <c r="A620" s="73">
        <v>43168</v>
      </c>
      <c r="B620" s="71">
        <v>2.0340959999999999</v>
      </c>
    </row>
    <row r="621" spans="1:2" x14ac:dyDescent="0.3">
      <c r="A621" s="73">
        <v>43169</v>
      </c>
      <c r="B621" s="71">
        <v>2.0341360000000002</v>
      </c>
    </row>
    <row r="622" spans="1:2" x14ac:dyDescent="0.3">
      <c r="A622" s="73">
        <v>43170</v>
      </c>
      <c r="B622" s="71">
        <v>2.034176</v>
      </c>
    </row>
    <row r="623" spans="1:2" x14ac:dyDescent="0.3">
      <c r="A623" s="73">
        <v>43171</v>
      </c>
      <c r="B623" s="71">
        <v>2.0342159999999998</v>
      </c>
    </row>
    <row r="624" spans="1:2" x14ac:dyDescent="0.3">
      <c r="A624" s="73">
        <v>43172</v>
      </c>
      <c r="B624" s="71">
        <v>2.0342560000000001</v>
      </c>
    </row>
    <row r="625" spans="1:2" x14ac:dyDescent="0.3">
      <c r="A625" s="73">
        <v>43173</v>
      </c>
      <c r="B625" s="71">
        <v>2.0342959999999999</v>
      </c>
    </row>
    <row r="626" spans="1:2" x14ac:dyDescent="0.3">
      <c r="A626" s="73">
        <v>43174</v>
      </c>
      <c r="B626" s="71">
        <v>2.0343360000000001</v>
      </c>
    </row>
    <row r="627" spans="1:2" x14ac:dyDescent="0.3">
      <c r="A627" s="73">
        <v>43175</v>
      </c>
      <c r="B627" s="71">
        <v>2.034376</v>
      </c>
    </row>
    <row r="628" spans="1:2" x14ac:dyDescent="0.3">
      <c r="A628" s="73">
        <v>43176</v>
      </c>
      <c r="B628" s="71">
        <v>2.0344159999999998</v>
      </c>
    </row>
    <row r="629" spans="1:2" x14ac:dyDescent="0.3">
      <c r="A629" s="73">
        <v>43177</v>
      </c>
      <c r="B629" s="71">
        <v>2.034456</v>
      </c>
    </row>
    <row r="630" spans="1:2" x14ac:dyDescent="0.3">
      <c r="A630" s="73">
        <v>43178</v>
      </c>
      <c r="B630" s="71">
        <v>2.0344959999999999</v>
      </c>
    </row>
    <row r="631" spans="1:2" x14ac:dyDescent="0.3">
      <c r="A631" s="73">
        <v>43179</v>
      </c>
      <c r="B631" s="71">
        <v>2.0345360000000001</v>
      </c>
    </row>
    <row r="632" spans="1:2" x14ac:dyDescent="0.3">
      <c r="A632" s="73">
        <v>43180</v>
      </c>
      <c r="B632" s="71">
        <v>2.0345759999999999</v>
      </c>
    </row>
    <row r="633" spans="1:2" x14ac:dyDescent="0.3">
      <c r="A633" s="73">
        <v>43181</v>
      </c>
      <c r="B633" s="71">
        <v>2.0346160000000002</v>
      </c>
    </row>
    <row r="634" spans="1:2" x14ac:dyDescent="0.3">
      <c r="A634" s="73">
        <v>43182</v>
      </c>
      <c r="B634" s="71">
        <v>2.034656</v>
      </c>
    </row>
    <row r="635" spans="1:2" x14ac:dyDescent="0.3">
      <c r="A635" s="73">
        <v>43183</v>
      </c>
      <c r="B635" s="71">
        <v>2.0346959999999998</v>
      </c>
    </row>
    <row r="636" spans="1:2" x14ac:dyDescent="0.3">
      <c r="A636" s="73">
        <v>43184</v>
      </c>
      <c r="B636" s="71">
        <v>2.0347360000000001</v>
      </c>
    </row>
    <row r="637" spans="1:2" x14ac:dyDescent="0.3">
      <c r="A637" s="73">
        <v>43185</v>
      </c>
      <c r="B637" s="71">
        <v>2.0347759999999999</v>
      </c>
    </row>
    <row r="638" spans="1:2" x14ac:dyDescent="0.3">
      <c r="A638" s="73">
        <v>43186</v>
      </c>
      <c r="B638" s="71">
        <v>2.0348160000000002</v>
      </c>
    </row>
    <row r="639" spans="1:2" x14ac:dyDescent="0.3">
      <c r="A639" s="73">
        <v>43187</v>
      </c>
      <c r="B639" s="71">
        <v>2.034856</v>
      </c>
    </row>
    <row r="640" spans="1:2" x14ac:dyDescent="0.3">
      <c r="A640" s="73">
        <v>43188</v>
      </c>
      <c r="B640" s="71">
        <v>2.0348959999999998</v>
      </c>
    </row>
    <row r="641" spans="1:2" x14ac:dyDescent="0.3">
      <c r="A641" s="73">
        <v>43189</v>
      </c>
      <c r="B641" s="71">
        <v>2.0349360000000001</v>
      </c>
    </row>
    <row r="642" spans="1:2" x14ac:dyDescent="0.3">
      <c r="A642" s="73">
        <v>43190</v>
      </c>
      <c r="B642" s="71">
        <v>2.0349759999999999</v>
      </c>
    </row>
    <row r="643" spans="1:2" x14ac:dyDescent="0.3">
      <c r="A643" s="73">
        <v>43191</v>
      </c>
      <c r="B643" s="71">
        <v>2.0350160000000002</v>
      </c>
    </row>
    <row r="644" spans="1:2" x14ac:dyDescent="0.3">
      <c r="A644" s="73">
        <v>43192</v>
      </c>
      <c r="B644" s="71">
        <v>2.0350480000000002</v>
      </c>
    </row>
    <row r="645" spans="1:2" x14ac:dyDescent="0.3">
      <c r="A645" s="73">
        <v>43193</v>
      </c>
      <c r="B645" s="71">
        <v>2.0350799999999998</v>
      </c>
    </row>
    <row r="646" spans="1:2" x14ac:dyDescent="0.3">
      <c r="A646" s="73">
        <v>43194</v>
      </c>
      <c r="B646" s="71">
        <v>2.0351119999999998</v>
      </c>
    </row>
    <row r="647" spans="1:2" x14ac:dyDescent="0.3">
      <c r="A647" s="73">
        <v>43195</v>
      </c>
      <c r="B647" s="71">
        <v>2.0351439999999998</v>
      </c>
    </row>
    <row r="648" spans="1:2" x14ac:dyDescent="0.3">
      <c r="A648" s="73">
        <v>43196</v>
      </c>
      <c r="B648" s="71">
        <v>2.0351759999999999</v>
      </c>
    </row>
    <row r="649" spans="1:2" x14ac:dyDescent="0.3">
      <c r="A649" s="73">
        <v>43197</v>
      </c>
      <c r="B649" s="71">
        <v>2.0352079999999999</v>
      </c>
    </row>
    <row r="650" spans="1:2" x14ac:dyDescent="0.3">
      <c r="A650" s="73">
        <v>43198</v>
      </c>
      <c r="B650" s="71">
        <v>2.0352399999999999</v>
      </c>
    </row>
    <row r="651" spans="1:2" x14ac:dyDescent="0.3">
      <c r="A651" s="73">
        <v>43199</v>
      </c>
      <c r="B651" s="71">
        <v>2.035272</v>
      </c>
    </row>
    <row r="652" spans="1:2" x14ac:dyDescent="0.3">
      <c r="A652" s="73">
        <v>43200</v>
      </c>
      <c r="B652" s="71">
        <v>2.035304</v>
      </c>
    </row>
    <row r="653" spans="1:2" x14ac:dyDescent="0.3">
      <c r="A653" s="73">
        <v>43201</v>
      </c>
      <c r="B653" s="71">
        <v>2.035336</v>
      </c>
    </row>
    <row r="654" spans="1:2" x14ac:dyDescent="0.3">
      <c r="A654" s="73">
        <v>43202</v>
      </c>
      <c r="B654" s="71">
        <v>2.0353680000000001</v>
      </c>
    </row>
    <row r="655" spans="1:2" x14ac:dyDescent="0.3">
      <c r="A655" s="73">
        <v>43203</v>
      </c>
      <c r="B655" s="71">
        <v>2.0354000000000001</v>
      </c>
    </row>
    <row r="656" spans="1:2" x14ac:dyDescent="0.3">
      <c r="A656" s="73">
        <v>43204</v>
      </c>
      <c r="B656" s="71">
        <v>2.0354320000000001</v>
      </c>
    </row>
    <row r="657" spans="1:2" x14ac:dyDescent="0.3">
      <c r="A657" s="73">
        <v>43205</v>
      </c>
      <c r="B657" s="71">
        <v>2.0354640000000002</v>
      </c>
    </row>
    <row r="658" spans="1:2" x14ac:dyDescent="0.3">
      <c r="A658" s="73">
        <v>43206</v>
      </c>
      <c r="B658" s="71">
        <v>2.0354960000000002</v>
      </c>
    </row>
    <row r="659" spans="1:2" x14ac:dyDescent="0.3">
      <c r="A659" s="73">
        <v>43207</v>
      </c>
      <c r="B659" s="71">
        <v>2.0355279999999998</v>
      </c>
    </row>
    <row r="660" spans="1:2" x14ac:dyDescent="0.3">
      <c r="A660" s="73">
        <v>43208</v>
      </c>
      <c r="B660" s="71">
        <v>2.0355599999999998</v>
      </c>
    </row>
    <row r="661" spans="1:2" x14ac:dyDescent="0.3">
      <c r="A661" s="73">
        <v>43209</v>
      </c>
      <c r="B661" s="71">
        <v>2.0355919999999998</v>
      </c>
    </row>
    <row r="662" spans="1:2" x14ac:dyDescent="0.3">
      <c r="A662" s="73">
        <v>43210</v>
      </c>
      <c r="B662" s="71">
        <v>2.0356239999999999</v>
      </c>
    </row>
    <row r="663" spans="1:2" x14ac:dyDescent="0.3">
      <c r="A663" s="73">
        <v>43211</v>
      </c>
      <c r="B663" s="71">
        <v>2.0356559999999999</v>
      </c>
    </row>
    <row r="664" spans="1:2" x14ac:dyDescent="0.3">
      <c r="A664" s="73">
        <v>43212</v>
      </c>
      <c r="B664" s="71">
        <v>2.0356879999999999</v>
      </c>
    </row>
    <row r="665" spans="1:2" x14ac:dyDescent="0.3">
      <c r="A665" s="73">
        <v>43213</v>
      </c>
      <c r="B665" s="71">
        <v>2.03572</v>
      </c>
    </row>
    <row r="666" spans="1:2" x14ac:dyDescent="0.3">
      <c r="A666" s="73">
        <v>43214</v>
      </c>
      <c r="B666" s="71">
        <v>2.035752</v>
      </c>
    </row>
    <row r="667" spans="1:2" x14ac:dyDescent="0.3">
      <c r="A667" s="73">
        <v>43215</v>
      </c>
      <c r="B667" s="71">
        <v>2.035784</v>
      </c>
    </row>
    <row r="668" spans="1:2" x14ac:dyDescent="0.3">
      <c r="A668" s="73">
        <v>43216</v>
      </c>
      <c r="B668" s="71">
        <v>2.0358160000000001</v>
      </c>
    </row>
    <row r="669" spans="1:2" x14ac:dyDescent="0.3">
      <c r="A669" s="73">
        <v>43217</v>
      </c>
      <c r="B669" s="71">
        <v>2.0358480000000001</v>
      </c>
    </row>
    <row r="670" spans="1:2" x14ac:dyDescent="0.3">
      <c r="A670" s="73">
        <v>43218</v>
      </c>
      <c r="B670" s="71">
        <v>2.0358800000000001</v>
      </c>
    </row>
    <row r="671" spans="1:2" x14ac:dyDescent="0.3">
      <c r="A671" s="73">
        <v>43219</v>
      </c>
      <c r="B671" s="71">
        <v>2.0359120000000002</v>
      </c>
    </row>
    <row r="672" spans="1:2" x14ac:dyDescent="0.3">
      <c r="A672" s="73">
        <v>43220</v>
      </c>
      <c r="B672" s="71">
        <v>2.0359440000000002</v>
      </c>
    </row>
    <row r="673" spans="1:2" x14ac:dyDescent="0.3">
      <c r="A673" s="73">
        <v>43221</v>
      </c>
      <c r="B673" s="71">
        <v>2.0359759999999998</v>
      </c>
    </row>
    <row r="674" spans="1:2" x14ac:dyDescent="0.3">
      <c r="A674" s="73">
        <v>43222</v>
      </c>
      <c r="B674" s="71">
        <v>2.0360079999999998</v>
      </c>
    </row>
    <row r="675" spans="1:2" x14ac:dyDescent="0.3">
      <c r="A675" s="73">
        <v>43223</v>
      </c>
      <c r="B675" s="71">
        <v>2.0360399999999998</v>
      </c>
    </row>
    <row r="676" spans="1:2" x14ac:dyDescent="0.3">
      <c r="A676" s="73">
        <v>43224</v>
      </c>
      <c r="B676" s="71">
        <v>2.0360719999999999</v>
      </c>
    </row>
    <row r="677" spans="1:2" x14ac:dyDescent="0.3">
      <c r="A677" s="73">
        <v>43225</v>
      </c>
      <c r="B677" s="71">
        <v>2.0361039999999999</v>
      </c>
    </row>
    <row r="678" spans="1:2" x14ac:dyDescent="0.3">
      <c r="A678" s="73">
        <v>43226</v>
      </c>
      <c r="B678" s="71">
        <v>2.0361359999999999</v>
      </c>
    </row>
    <row r="679" spans="1:2" x14ac:dyDescent="0.3">
      <c r="A679" s="73">
        <v>43227</v>
      </c>
      <c r="B679" s="71">
        <v>2.036168</v>
      </c>
    </row>
    <row r="680" spans="1:2" x14ac:dyDescent="0.3">
      <c r="A680" s="73">
        <v>43228</v>
      </c>
      <c r="B680" s="71">
        <v>2.0362</v>
      </c>
    </row>
    <row r="681" spans="1:2" x14ac:dyDescent="0.3">
      <c r="A681" s="73">
        <v>43229</v>
      </c>
      <c r="B681" s="71">
        <v>2.036232</v>
      </c>
    </row>
    <row r="682" spans="1:2" x14ac:dyDescent="0.3">
      <c r="A682" s="73">
        <v>43230</v>
      </c>
      <c r="B682" s="71">
        <v>2.0362640000000001</v>
      </c>
    </row>
    <row r="683" spans="1:2" x14ac:dyDescent="0.3">
      <c r="A683" s="73">
        <v>43231</v>
      </c>
      <c r="B683" s="71">
        <v>2.0362960000000001</v>
      </c>
    </row>
    <row r="684" spans="1:2" x14ac:dyDescent="0.3">
      <c r="A684" s="73">
        <v>43232</v>
      </c>
      <c r="B684" s="71">
        <v>2.0363280000000001</v>
      </c>
    </row>
    <row r="685" spans="1:2" x14ac:dyDescent="0.3">
      <c r="A685" s="73">
        <v>43233</v>
      </c>
      <c r="B685" s="71">
        <v>2.0363600000000002</v>
      </c>
    </row>
    <row r="686" spans="1:2" x14ac:dyDescent="0.3">
      <c r="A686" s="73">
        <v>43234</v>
      </c>
      <c r="B686" s="71">
        <v>2.0363920000000002</v>
      </c>
    </row>
    <row r="687" spans="1:2" x14ac:dyDescent="0.3">
      <c r="A687" s="73">
        <v>43235</v>
      </c>
      <c r="B687" s="71">
        <v>2.0364239999999998</v>
      </c>
    </row>
    <row r="688" spans="1:2" x14ac:dyDescent="0.3">
      <c r="A688" s="73">
        <v>43236</v>
      </c>
      <c r="B688" s="71">
        <v>2.0364559999999998</v>
      </c>
    </row>
    <row r="689" spans="1:2" x14ac:dyDescent="0.3">
      <c r="A689" s="73">
        <v>43237</v>
      </c>
      <c r="B689" s="71">
        <v>2.0364879999999999</v>
      </c>
    </row>
    <row r="690" spans="1:2" x14ac:dyDescent="0.3">
      <c r="A690" s="73">
        <v>43238</v>
      </c>
      <c r="B690" s="71">
        <v>2.0365199999999999</v>
      </c>
    </row>
    <row r="691" spans="1:2" x14ac:dyDescent="0.3">
      <c r="A691" s="73">
        <v>43239</v>
      </c>
      <c r="B691" s="71">
        <v>2.0365519999999999</v>
      </c>
    </row>
    <row r="692" spans="1:2" x14ac:dyDescent="0.3">
      <c r="A692" s="73">
        <v>43240</v>
      </c>
      <c r="B692" s="71">
        <v>2.0365839999999999</v>
      </c>
    </row>
    <row r="693" spans="1:2" x14ac:dyDescent="0.3">
      <c r="A693" s="73">
        <v>43241</v>
      </c>
      <c r="B693" s="71">
        <v>2.036616</v>
      </c>
    </row>
    <row r="694" spans="1:2" x14ac:dyDescent="0.3">
      <c r="A694" s="73">
        <v>43242</v>
      </c>
      <c r="B694" s="71">
        <v>2.036648</v>
      </c>
    </row>
    <row r="695" spans="1:2" x14ac:dyDescent="0.3">
      <c r="A695" s="73">
        <v>43243</v>
      </c>
      <c r="B695" s="71">
        <v>2.03668</v>
      </c>
    </row>
    <row r="696" spans="1:2" x14ac:dyDescent="0.3">
      <c r="A696" s="73">
        <v>43244</v>
      </c>
      <c r="B696" s="71">
        <v>2.0367120000000001</v>
      </c>
    </row>
    <row r="697" spans="1:2" x14ac:dyDescent="0.3">
      <c r="A697" s="73">
        <v>43245</v>
      </c>
      <c r="B697" s="71">
        <v>2.0367440000000001</v>
      </c>
    </row>
    <row r="698" spans="1:2" x14ac:dyDescent="0.3">
      <c r="A698" s="73">
        <v>43246</v>
      </c>
      <c r="B698" s="71">
        <v>2.0367760000000001</v>
      </c>
    </row>
    <row r="699" spans="1:2" x14ac:dyDescent="0.3">
      <c r="A699" s="73">
        <v>43247</v>
      </c>
      <c r="B699" s="71">
        <v>2.0368080000000002</v>
      </c>
    </row>
    <row r="700" spans="1:2" x14ac:dyDescent="0.3">
      <c r="A700" s="73">
        <v>43248</v>
      </c>
      <c r="B700" s="71">
        <v>2.0368400000000002</v>
      </c>
    </row>
    <row r="701" spans="1:2" x14ac:dyDescent="0.3">
      <c r="A701" s="73">
        <v>43249</v>
      </c>
      <c r="B701" s="71">
        <v>2.0368719999999998</v>
      </c>
    </row>
    <row r="702" spans="1:2" x14ac:dyDescent="0.3">
      <c r="A702" s="73">
        <v>43250</v>
      </c>
      <c r="B702" s="71">
        <v>2.0369039999999998</v>
      </c>
    </row>
    <row r="703" spans="1:2" x14ac:dyDescent="0.3">
      <c r="A703" s="73">
        <v>43251</v>
      </c>
      <c r="B703" s="71">
        <v>2.0369359999999999</v>
      </c>
    </row>
    <row r="704" spans="1:2" x14ac:dyDescent="0.3">
      <c r="A704" s="73">
        <v>43252</v>
      </c>
      <c r="B704" s="71">
        <v>2.0369679999999999</v>
      </c>
    </row>
    <row r="705" spans="1:2" x14ac:dyDescent="0.3">
      <c r="A705" s="73">
        <v>43253</v>
      </c>
      <c r="B705" s="71">
        <v>2.0369999999999999</v>
      </c>
    </row>
    <row r="706" spans="1:2" x14ac:dyDescent="0.3">
      <c r="A706" s="73">
        <v>43254</v>
      </c>
      <c r="B706" s="71">
        <v>2.037032</v>
      </c>
    </row>
    <row r="707" spans="1:2" x14ac:dyDescent="0.3">
      <c r="A707" s="73">
        <v>43255</v>
      </c>
      <c r="B707" s="71">
        <v>2.037064</v>
      </c>
    </row>
    <row r="708" spans="1:2" x14ac:dyDescent="0.3">
      <c r="A708" s="73">
        <v>43256</v>
      </c>
      <c r="B708" s="71">
        <v>2.037096</v>
      </c>
    </row>
    <row r="709" spans="1:2" x14ac:dyDescent="0.3">
      <c r="A709" s="73">
        <v>43257</v>
      </c>
      <c r="B709" s="71">
        <v>2.037128</v>
      </c>
    </row>
    <row r="710" spans="1:2" x14ac:dyDescent="0.3">
      <c r="A710" s="73">
        <v>43258</v>
      </c>
      <c r="B710" s="71">
        <v>2.0371600000000001</v>
      </c>
    </row>
    <row r="711" spans="1:2" x14ac:dyDescent="0.3">
      <c r="A711" s="73">
        <v>43259</v>
      </c>
      <c r="B711" s="71">
        <v>2.0371920000000001</v>
      </c>
    </row>
    <row r="712" spans="1:2" x14ac:dyDescent="0.3">
      <c r="A712" s="73">
        <v>43260</v>
      </c>
      <c r="B712" s="71">
        <v>2.0372240000000001</v>
      </c>
    </row>
    <row r="713" spans="1:2" x14ac:dyDescent="0.3">
      <c r="A713" s="73">
        <v>43261</v>
      </c>
      <c r="B713" s="71">
        <v>2.0372560000000002</v>
      </c>
    </row>
    <row r="714" spans="1:2" x14ac:dyDescent="0.3">
      <c r="A714" s="73">
        <v>43262</v>
      </c>
      <c r="B714" s="71">
        <v>2.0372880000000002</v>
      </c>
    </row>
    <row r="715" spans="1:2" x14ac:dyDescent="0.3">
      <c r="A715" s="73">
        <v>43263</v>
      </c>
      <c r="B715" s="71">
        <v>2.0373199999999998</v>
      </c>
    </row>
    <row r="716" spans="1:2" x14ac:dyDescent="0.3">
      <c r="A716" s="73">
        <v>43264</v>
      </c>
      <c r="B716" s="71">
        <v>2.0373519999999998</v>
      </c>
    </row>
    <row r="717" spans="1:2" x14ac:dyDescent="0.3">
      <c r="A717" s="73">
        <v>43265</v>
      </c>
      <c r="B717" s="71">
        <v>2.0373839999999999</v>
      </c>
    </row>
    <row r="718" spans="1:2" x14ac:dyDescent="0.3">
      <c r="A718" s="73">
        <v>43266</v>
      </c>
      <c r="B718" s="71">
        <v>2.0374159999999999</v>
      </c>
    </row>
    <row r="719" spans="1:2" x14ac:dyDescent="0.3">
      <c r="A719" s="73">
        <v>43267</v>
      </c>
      <c r="B719" s="71">
        <v>2.0374479999999999</v>
      </c>
    </row>
    <row r="720" spans="1:2" x14ac:dyDescent="0.3">
      <c r="A720" s="73">
        <v>43268</v>
      </c>
      <c r="B720" s="71">
        <v>2.03748</v>
      </c>
    </row>
    <row r="721" spans="1:3" x14ac:dyDescent="0.3">
      <c r="A721" s="73">
        <v>43269</v>
      </c>
      <c r="B721" s="71">
        <v>2.037512</v>
      </c>
    </row>
    <row r="722" spans="1:3" x14ac:dyDescent="0.3">
      <c r="A722" s="73">
        <v>43270</v>
      </c>
      <c r="B722" s="71">
        <v>2.037544</v>
      </c>
    </row>
    <row r="723" spans="1:3" x14ac:dyDescent="0.3">
      <c r="A723" s="73">
        <v>43271</v>
      </c>
      <c r="B723" s="71">
        <v>2.0375760000000001</v>
      </c>
    </row>
    <row r="724" spans="1:3" x14ac:dyDescent="0.3">
      <c r="A724" s="73">
        <v>43272</v>
      </c>
      <c r="B724" s="71">
        <v>2.0376080000000001</v>
      </c>
    </row>
    <row r="725" spans="1:3" x14ac:dyDescent="0.3">
      <c r="A725" s="73">
        <v>43273</v>
      </c>
      <c r="B725" s="71">
        <v>2.0376400000000001</v>
      </c>
    </row>
    <row r="726" spans="1:3" x14ac:dyDescent="0.3">
      <c r="A726" s="73">
        <v>43274</v>
      </c>
      <c r="B726" s="71">
        <v>2.0376720000000001</v>
      </c>
    </row>
    <row r="727" spans="1:3" x14ac:dyDescent="0.3">
      <c r="A727" s="73">
        <v>43275</v>
      </c>
      <c r="B727" s="71">
        <v>2.0377040000000002</v>
      </c>
    </row>
    <row r="728" spans="1:3" x14ac:dyDescent="0.3">
      <c r="A728" s="73">
        <v>43276</v>
      </c>
      <c r="B728" s="71">
        <v>2.0377360000000002</v>
      </c>
    </row>
    <row r="729" spans="1:3" x14ac:dyDescent="0.3">
      <c r="A729" s="73">
        <v>43277</v>
      </c>
      <c r="B729" s="71">
        <v>2.0377679999999998</v>
      </c>
    </row>
    <row r="730" spans="1:3" x14ac:dyDescent="0.3">
      <c r="A730" s="73">
        <v>43278</v>
      </c>
      <c r="B730" s="71">
        <v>2.0377999999999998</v>
      </c>
    </row>
    <row r="731" spans="1:3" x14ac:dyDescent="0.3">
      <c r="A731" s="73">
        <v>43279</v>
      </c>
      <c r="B731" s="71">
        <v>2.0378319999999999</v>
      </c>
    </row>
    <row r="732" spans="1:3" x14ac:dyDescent="0.3">
      <c r="A732" s="73">
        <v>43280</v>
      </c>
      <c r="B732" s="71">
        <v>2.0378639999999999</v>
      </c>
    </row>
    <row r="733" spans="1:3" ht="16.2" thickBot="1" x14ac:dyDescent="0.35">
      <c r="A733" s="95">
        <v>43281</v>
      </c>
      <c r="B733" s="96">
        <v>2.0378959999999999</v>
      </c>
      <c r="C733" s="97" t="s">
        <v>51</v>
      </c>
    </row>
    <row r="734" spans="1:3" ht="16.2" thickTop="1" x14ac:dyDescent="0.3">
      <c r="A734" s="73">
        <v>43282</v>
      </c>
      <c r="B734" s="71">
        <v>2.037928</v>
      </c>
    </row>
    <row r="735" spans="1:3" x14ac:dyDescent="0.3">
      <c r="A735" s="73">
        <v>43283</v>
      </c>
      <c r="B735" s="71">
        <v>2.0379580000000002</v>
      </c>
    </row>
    <row r="736" spans="1:3" x14ac:dyDescent="0.3">
      <c r="A736" s="73">
        <v>43284</v>
      </c>
      <c r="B736" s="71">
        <v>2.0379879999999999</v>
      </c>
    </row>
    <row r="737" spans="1:2" x14ac:dyDescent="0.3">
      <c r="A737" s="73">
        <v>43285</v>
      </c>
      <c r="B737" s="71">
        <v>2.0380180000000001</v>
      </c>
    </row>
    <row r="738" spans="1:2" x14ac:dyDescent="0.3">
      <c r="A738" s="73">
        <v>43286</v>
      </c>
      <c r="B738" s="71">
        <v>2.0380479999999999</v>
      </c>
    </row>
    <row r="739" spans="1:2" x14ac:dyDescent="0.3">
      <c r="A739" s="73">
        <v>43287</v>
      </c>
      <c r="B739" s="71">
        <v>2.0380780000000001</v>
      </c>
    </row>
    <row r="740" spans="1:2" x14ac:dyDescent="0.3">
      <c r="A740" s="73">
        <v>43288</v>
      </c>
      <c r="B740" s="71">
        <v>2.0381079999999998</v>
      </c>
    </row>
    <row r="741" spans="1:2" x14ac:dyDescent="0.3">
      <c r="A741" s="73">
        <v>43289</v>
      </c>
      <c r="B741" s="71">
        <v>2.038138</v>
      </c>
    </row>
    <row r="742" spans="1:2" x14ac:dyDescent="0.3">
      <c r="A742" s="73">
        <v>43290</v>
      </c>
      <c r="B742" s="71">
        <v>2.0381680000000002</v>
      </c>
    </row>
    <row r="743" spans="1:2" x14ac:dyDescent="0.3">
      <c r="A743" s="73">
        <v>43291</v>
      </c>
      <c r="B743" s="71">
        <v>2.038198</v>
      </c>
    </row>
    <row r="744" spans="1:2" x14ac:dyDescent="0.3">
      <c r="A744" s="73">
        <v>43292</v>
      </c>
      <c r="B744" s="71">
        <v>2.0382280000000002</v>
      </c>
    </row>
    <row r="745" spans="1:2" x14ac:dyDescent="0.3">
      <c r="A745" s="73">
        <v>43293</v>
      </c>
      <c r="B745" s="71">
        <v>2.0382579999999999</v>
      </c>
    </row>
    <row r="746" spans="1:2" x14ac:dyDescent="0.3">
      <c r="A746" s="73">
        <v>43294</v>
      </c>
      <c r="B746" s="71">
        <v>2.0382880000000001</v>
      </c>
    </row>
    <row r="747" spans="1:2" x14ac:dyDescent="0.3">
      <c r="A747" s="73">
        <v>43295</v>
      </c>
      <c r="B747" s="71">
        <v>2.0383179999999999</v>
      </c>
    </row>
    <row r="748" spans="1:2" x14ac:dyDescent="0.3">
      <c r="A748" s="73">
        <v>43296</v>
      </c>
      <c r="B748" s="71">
        <v>2.038348</v>
      </c>
    </row>
    <row r="749" spans="1:2" x14ac:dyDescent="0.3">
      <c r="A749" s="73">
        <v>43297</v>
      </c>
      <c r="B749" s="71">
        <v>2.0383779999999998</v>
      </c>
    </row>
    <row r="750" spans="1:2" x14ac:dyDescent="0.3">
      <c r="A750" s="73">
        <v>43298</v>
      </c>
      <c r="B750" s="71">
        <v>2.038408</v>
      </c>
    </row>
    <row r="751" spans="1:2" x14ac:dyDescent="0.3">
      <c r="A751" s="73">
        <v>43299</v>
      </c>
      <c r="B751" s="71">
        <v>2.0384380000000002</v>
      </c>
    </row>
    <row r="752" spans="1:2" x14ac:dyDescent="0.3">
      <c r="A752" s="73">
        <v>43300</v>
      </c>
      <c r="B752" s="71">
        <v>2.0384679999999999</v>
      </c>
    </row>
    <row r="753" spans="1:2" x14ac:dyDescent="0.3">
      <c r="A753" s="73">
        <v>43301</v>
      </c>
      <c r="B753" s="71">
        <v>2.0384980000000001</v>
      </c>
    </row>
    <row r="754" spans="1:2" x14ac:dyDescent="0.3">
      <c r="A754" s="73">
        <v>43302</v>
      </c>
      <c r="B754" s="71">
        <v>2.0385279999999999</v>
      </c>
    </row>
    <row r="755" spans="1:2" x14ac:dyDescent="0.3">
      <c r="A755" s="73">
        <v>43303</v>
      </c>
      <c r="B755" s="71">
        <v>2.0385580000000001</v>
      </c>
    </row>
    <row r="756" spans="1:2" x14ac:dyDescent="0.3">
      <c r="A756" s="73">
        <v>43304</v>
      </c>
      <c r="B756" s="71">
        <v>2.0385879999999998</v>
      </c>
    </row>
    <row r="757" spans="1:2" x14ac:dyDescent="0.3">
      <c r="A757" s="73">
        <v>43305</v>
      </c>
      <c r="B757" s="71">
        <v>2.038618</v>
      </c>
    </row>
    <row r="758" spans="1:2" x14ac:dyDescent="0.3">
      <c r="A758" s="73">
        <v>43306</v>
      </c>
      <c r="B758" s="71">
        <v>2.0386479999999998</v>
      </c>
    </row>
    <row r="759" spans="1:2" x14ac:dyDescent="0.3">
      <c r="A759" s="73">
        <v>43307</v>
      </c>
      <c r="B759" s="71">
        <v>2.038678</v>
      </c>
    </row>
    <row r="760" spans="1:2" x14ac:dyDescent="0.3">
      <c r="A760" s="73">
        <v>43308</v>
      </c>
      <c r="B760" s="71">
        <v>2.0387080000000002</v>
      </c>
    </row>
    <row r="761" spans="1:2" x14ac:dyDescent="0.3">
      <c r="A761" s="73">
        <v>43309</v>
      </c>
      <c r="B761" s="71">
        <v>2.0387379999999999</v>
      </c>
    </row>
    <row r="762" spans="1:2" x14ac:dyDescent="0.3">
      <c r="A762" s="73">
        <v>43310</v>
      </c>
      <c r="B762" s="71">
        <v>2.0387680000000001</v>
      </c>
    </row>
    <row r="763" spans="1:2" x14ac:dyDescent="0.3">
      <c r="A763" s="73">
        <v>43311</v>
      </c>
      <c r="B763" s="71">
        <v>2.0387979999999999</v>
      </c>
    </row>
    <row r="764" spans="1:2" x14ac:dyDescent="0.3">
      <c r="A764" s="73">
        <v>43312</v>
      </c>
      <c r="B764" s="71">
        <v>2.0388280000000001</v>
      </c>
    </row>
    <row r="765" spans="1:2" x14ac:dyDescent="0.3">
      <c r="A765" s="73">
        <v>43313</v>
      </c>
      <c r="B765" s="71">
        <v>2.0388579999999998</v>
      </c>
    </row>
    <row r="766" spans="1:2" x14ac:dyDescent="0.3">
      <c r="A766" s="73">
        <v>43314</v>
      </c>
      <c r="B766" s="71">
        <v>2.038888</v>
      </c>
    </row>
    <row r="767" spans="1:2" x14ac:dyDescent="0.3">
      <c r="A767" s="73">
        <v>43315</v>
      </c>
      <c r="B767" s="71">
        <v>2.0389179999999998</v>
      </c>
    </row>
    <row r="768" spans="1:2" x14ac:dyDescent="0.3">
      <c r="A768" s="73">
        <v>43316</v>
      </c>
      <c r="B768" s="71">
        <v>2.038948</v>
      </c>
    </row>
    <row r="769" spans="1:2" x14ac:dyDescent="0.3">
      <c r="A769" s="73">
        <v>43317</v>
      </c>
      <c r="B769" s="71">
        <v>2.0389780000000002</v>
      </c>
    </row>
    <row r="770" spans="1:2" x14ac:dyDescent="0.3">
      <c r="A770" s="73">
        <v>43318</v>
      </c>
      <c r="B770" s="71">
        <v>2.0390079999999999</v>
      </c>
    </row>
    <row r="771" spans="1:2" x14ac:dyDescent="0.3">
      <c r="A771" s="73">
        <v>43319</v>
      </c>
      <c r="B771" s="71">
        <v>2.0390380000000001</v>
      </c>
    </row>
    <row r="772" spans="1:2" x14ac:dyDescent="0.3">
      <c r="A772" s="73">
        <v>43320</v>
      </c>
      <c r="B772" s="71">
        <v>2.0390679999999999</v>
      </c>
    </row>
    <row r="773" spans="1:2" x14ac:dyDescent="0.3">
      <c r="A773" s="73">
        <v>43321</v>
      </c>
      <c r="B773" s="71">
        <v>2.0390980000000001</v>
      </c>
    </row>
    <row r="774" spans="1:2" x14ac:dyDescent="0.3">
      <c r="A774" s="73">
        <v>43322</v>
      </c>
      <c r="B774" s="71">
        <v>2.0391279999999998</v>
      </c>
    </row>
    <row r="775" spans="1:2" x14ac:dyDescent="0.3">
      <c r="A775" s="73">
        <v>43323</v>
      </c>
      <c r="B775" s="71">
        <v>2.039158</v>
      </c>
    </row>
    <row r="776" spans="1:2" x14ac:dyDescent="0.3">
      <c r="A776" s="73">
        <v>43324</v>
      </c>
      <c r="B776" s="71">
        <v>2.0391879999999998</v>
      </c>
    </row>
    <row r="777" spans="1:2" x14ac:dyDescent="0.3">
      <c r="A777" s="73">
        <v>43325</v>
      </c>
      <c r="B777" s="71">
        <v>2.039218</v>
      </c>
    </row>
    <row r="778" spans="1:2" x14ac:dyDescent="0.3">
      <c r="A778" s="73">
        <v>43326</v>
      </c>
      <c r="B778" s="71">
        <v>2.0392480000000002</v>
      </c>
    </row>
    <row r="779" spans="1:2" x14ac:dyDescent="0.3">
      <c r="A779" s="73">
        <v>43327</v>
      </c>
      <c r="B779" s="71">
        <v>2.0392779999999999</v>
      </c>
    </row>
    <row r="780" spans="1:2" x14ac:dyDescent="0.3">
      <c r="A780" s="73">
        <v>43328</v>
      </c>
      <c r="B780" s="71">
        <v>2.0393080000000001</v>
      </c>
    </row>
    <row r="781" spans="1:2" x14ac:dyDescent="0.3">
      <c r="A781" s="73">
        <v>43329</v>
      </c>
      <c r="B781" s="71">
        <v>2.0393379999999999</v>
      </c>
    </row>
    <row r="782" spans="1:2" x14ac:dyDescent="0.3">
      <c r="A782" s="73">
        <v>43330</v>
      </c>
      <c r="B782" s="71">
        <v>2.0393680000000001</v>
      </c>
    </row>
    <row r="783" spans="1:2" x14ac:dyDescent="0.3">
      <c r="A783" s="73">
        <v>43331</v>
      </c>
      <c r="B783" s="71">
        <v>2.0393979999999998</v>
      </c>
    </row>
    <row r="784" spans="1:2" x14ac:dyDescent="0.3">
      <c r="A784" s="73">
        <v>43332</v>
      </c>
      <c r="B784" s="71">
        <v>2.039428</v>
      </c>
    </row>
    <row r="785" spans="1:2" x14ac:dyDescent="0.3">
      <c r="A785" s="73">
        <v>43333</v>
      </c>
      <c r="B785" s="71">
        <v>2.0394580000000002</v>
      </c>
    </row>
    <row r="786" spans="1:2" x14ac:dyDescent="0.3">
      <c r="A786" s="73">
        <v>43334</v>
      </c>
      <c r="B786" s="71">
        <v>2.039488</v>
      </c>
    </row>
    <row r="787" spans="1:2" x14ac:dyDescent="0.3">
      <c r="A787" s="73">
        <v>43335</v>
      </c>
      <c r="B787" s="71">
        <v>2.0395180000000002</v>
      </c>
    </row>
    <row r="788" spans="1:2" x14ac:dyDescent="0.3">
      <c r="A788" s="73">
        <v>43336</v>
      </c>
      <c r="B788" s="71">
        <v>2.0395479999999999</v>
      </c>
    </row>
    <row r="789" spans="1:2" x14ac:dyDescent="0.3">
      <c r="A789" s="73">
        <v>43337</v>
      </c>
      <c r="B789" s="71">
        <v>2.0395780000000001</v>
      </c>
    </row>
    <row r="790" spans="1:2" x14ac:dyDescent="0.3">
      <c r="A790" s="73">
        <v>43338</v>
      </c>
      <c r="B790" s="71">
        <v>2.0396079999999999</v>
      </c>
    </row>
    <row r="791" spans="1:2" x14ac:dyDescent="0.3">
      <c r="A791" s="73">
        <v>43339</v>
      </c>
      <c r="B791" s="71">
        <v>2.0396380000000001</v>
      </c>
    </row>
    <row r="792" spans="1:2" x14ac:dyDescent="0.3">
      <c r="A792" s="73">
        <v>43340</v>
      </c>
      <c r="B792" s="71">
        <v>2.0396679999999998</v>
      </c>
    </row>
    <row r="793" spans="1:2" x14ac:dyDescent="0.3">
      <c r="A793" s="73">
        <v>43341</v>
      </c>
      <c r="B793" s="71">
        <v>2.039698</v>
      </c>
    </row>
    <row r="794" spans="1:2" x14ac:dyDescent="0.3">
      <c r="A794" s="73">
        <v>43342</v>
      </c>
      <c r="B794" s="71">
        <v>2.0397280000000002</v>
      </c>
    </row>
    <row r="795" spans="1:2" x14ac:dyDescent="0.3">
      <c r="A795" s="73">
        <v>43343</v>
      </c>
      <c r="B795" s="71">
        <v>2.039758</v>
      </c>
    </row>
    <row r="796" spans="1:2" x14ac:dyDescent="0.3">
      <c r="A796" s="73">
        <v>43344</v>
      </c>
      <c r="B796" s="71">
        <v>2.0397880000000002</v>
      </c>
    </row>
    <row r="797" spans="1:2" x14ac:dyDescent="0.3">
      <c r="A797" s="73">
        <v>43345</v>
      </c>
      <c r="B797" s="71">
        <v>2.0398179999999999</v>
      </c>
    </row>
    <row r="798" spans="1:2" x14ac:dyDescent="0.3">
      <c r="A798" s="73">
        <v>43346</v>
      </c>
      <c r="B798" s="71">
        <v>2.0398480000000001</v>
      </c>
    </row>
    <row r="799" spans="1:2" x14ac:dyDescent="0.3">
      <c r="A799" s="73">
        <v>43347</v>
      </c>
      <c r="B799" s="71">
        <v>2.0398779999999999</v>
      </c>
    </row>
    <row r="800" spans="1:2" x14ac:dyDescent="0.3">
      <c r="A800" s="73">
        <v>43348</v>
      </c>
      <c r="B800" s="71">
        <v>2.0399080000000001</v>
      </c>
    </row>
    <row r="801" spans="1:2" x14ac:dyDescent="0.3">
      <c r="A801" s="73">
        <v>43349</v>
      </c>
      <c r="B801" s="71">
        <v>2.0399379999999998</v>
      </c>
    </row>
    <row r="802" spans="1:2" x14ac:dyDescent="0.3">
      <c r="A802" s="73">
        <v>43350</v>
      </c>
      <c r="B802" s="71">
        <v>2.039968</v>
      </c>
    </row>
    <row r="803" spans="1:2" x14ac:dyDescent="0.3">
      <c r="A803" s="73">
        <v>43351</v>
      </c>
      <c r="B803" s="71">
        <v>2.0399980000000002</v>
      </c>
    </row>
    <row r="804" spans="1:2" x14ac:dyDescent="0.3">
      <c r="A804" s="73">
        <v>43352</v>
      </c>
      <c r="B804" s="71">
        <v>2.040028</v>
      </c>
    </row>
    <row r="805" spans="1:2" x14ac:dyDescent="0.3">
      <c r="A805" s="73">
        <v>43353</v>
      </c>
      <c r="B805" s="71">
        <v>2.0400580000000001</v>
      </c>
    </row>
    <row r="806" spans="1:2" x14ac:dyDescent="0.3">
      <c r="A806" s="73">
        <v>43354</v>
      </c>
      <c r="B806" s="71">
        <v>2.0400879999999999</v>
      </c>
    </row>
    <row r="807" spans="1:2" x14ac:dyDescent="0.3">
      <c r="A807" s="73">
        <v>43355</v>
      </c>
      <c r="B807" s="71">
        <v>2.0401180000000001</v>
      </c>
    </row>
    <row r="808" spans="1:2" x14ac:dyDescent="0.3">
      <c r="A808" s="73">
        <v>43356</v>
      </c>
      <c r="B808" s="71">
        <v>2.0401479999999999</v>
      </c>
    </row>
    <row r="809" spans="1:2" x14ac:dyDescent="0.3">
      <c r="A809" s="73">
        <v>43357</v>
      </c>
      <c r="B809" s="71">
        <v>2.040178</v>
      </c>
    </row>
    <row r="810" spans="1:2" x14ac:dyDescent="0.3">
      <c r="A810" s="73">
        <v>43358</v>
      </c>
      <c r="B810" s="71">
        <v>2.0402079999999998</v>
      </c>
    </row>
    <row r="811" spans="1:2" x14ac:dyDescent="0.3">
      <c r="A811" s="73">
        <v>43359</v>
      </c>
      <c r="B811" s="71">
        <v>2.040238</v>
      </c>
    </row>
    <row r="812" spans="1:2" x14ac:dyDescent="0.3">
      <c r="A812" s="73">
        <v>43360</v>
      </c>
      <c r="B812" s="71">
        <v>2.0402680000000002</v>
      </c>
    </row>
    <row r="813" spans="1:2" x14ac:dyDescent="0.3">
      <c r="A813" s="73">
        <v>43361</v>
      </c>
      <c r="B813" s="71">
        <v>2.0402979999999999</v>
      </c>
    </row>
    <row r="814" spans="1:2" x14ac:dyDescent="0.3">
      <c r="A814" s="73">
        <v>43362</v>
      </c>
      <c r="B814" s="71">
        <v>2.0403280000000001</v>
      </c>
    </row>
    <row r="815" spans="1:2" x14ac:dyDescent="0.3">
      <c r="A815" s="73">
        <v>43363</v>
      </c>
      <c r="B815" s="71">
        <v>2.0403579999999999</v>
      </c>
    </row>
    <row r="816" spans="1:2" x14ac:dyDescent="0.3">
      <c r="A816" s="73">
        <v>43364</v>
      </c>
      <c r="B816" s="71">
        <v>2.0403880000000001</v>
      </c>
    </row>
    <row r="817" spans="1:3" x14ac:dyDescent="0.3">
      <c r="A817" s="73">
        <v>43365</v>
      </c>
      <c r="B817" s="71">
        <v>2.0404179999999998</v>
      </c>
    </row>
    <row r="818" spans="1:3" x14ac:dyDescent="0.3">
      <c r="A818" s="73">
        <v>43366</v>
      </c>
      <c r="B818" s="71">
        <v>2.040448</v>
      </c>
    </row>
    <row r="819" spans="1:3" x14ac:dyDescent="0.3">
      <c r="A819" s="73">
        <v>43367</v>
      </c>
      <c r="B819" s="71">
        <v>2.0404779999999998</v>
      </c>
    </row>
    <row r="820" spans="1:3" x14ac:dyDescent="0.3">
      <c r="A820" s="73">
        <v>43368</v>
      </c>
      <c r="B820" s="71">
        <v>2.040508</v>
      </c>
    </row>
    <row r="821" spans="1:3" x14ac:dyDescent="0.3">
      <c r="A821" s="73">
        <v>43369</v>
      </c>
      <c r="B821" s="71">
        <v>2.0405380000000002</v>
      </c>
    </row>
    <row r="822" spans="1:3" x14ac:dyDescent="0.3">
      <c r="A822" s="73">
        <v>43370</v>
      </c>
      <c r="B822" s="71">
        <v>2.0405679999999999</v>
      </c>
    </row>
    <row r="823" spans="1:3" x14ac:dyDescent="0.3">
      <c r="A823" s="73">
        <v>43371</v>
      </c>
      <c r="B823" s="71">
        <v>2.0405980000000001</v>
      </c>
    </row>
    <row r="824" spans="1:3" x14ac:dyDescent="0.3">
      <c r="A824" s="73">
        <v>43372</v>
      </c>
      <c r="B824" s="71">
        <v>2.0406279999999999</v>
      </c>
    </row>
    <row r="825" spans="1:3" x14ac:dyDescent="0.3">
      <c r="A825" s="73">
        <v>43373</v>
      </c>
      <c r="B825" s="71">
        <v>2.0406580000000001</v>
      </c>
    </row>
    <row r="826" spans="1:3" ht="16.2" thickBot="1" x14ac:dyDescent="0.35">
      <c r="A826" s="95">
        <v>43374</v>
      </c>
      <c r="B826" s="96">
        <v>2.0406879999999998</v>
      </c>
      <c r="C826" s="97" t="s">
        <v>51</v>
      </c>
    </row>
    <row r="827" spans="1:3" ht="16.2" thickTop="1" x14ac:dyDescent="0.3">
      <c r="A827" s="73">
        <v>43375</v>
      </c>
      <c r="B827" s="71">
        <f t="shared" ref="B827:B862" si="0">B826</f>
        <v>2.0406879999999998</v>
      </c>
    </row>
    <row r="828" spans="1:3" x14ac:dyDescent="0.3">
      <c r="A828" s="73">
        <v>43376</v>
      </c>
      <c r="B828" s="71">
        <f t="shared" si="0"/>
        <v>2.0406879999999998</v>
      </c>
    </row>
    <row r="829" spans="1:3" x14ac:dyDescent="0.3">
      <c r="A829" s="73">
        <v>43377</v>
      </c>
      <c r="B829" s="71">
        <f t="shared" si="0"/>
        <v>2.0406879999999998</v>
      </c>
    </row>
    <row r="830" spans="1:3" x14ac:dyDescent="0.3">
      <c r="A830" s="73">
        <v>43378</v>
      </c>
      <c r="B830" s="71">
        <f t="shared" si="0"/>
        <v>2.0406879999999998</v>
      </c>
    </row>
    <row r="831" spans="1:3" x14ac:dyDescent="0.3">
      <c r="A831" s="73">
        <v>43379</v>
      </c>
      <c r="B831" s="71">
        <f t="shared" si="0"/>
        <v>2.0406879999999998</v>
      </c>
    </row>
    <row r="832" spans="1:3" x14ac:dyDescent="0.3">
      <c r="A832" s="73">
        <v>43380</v>
      </c>
      <c r="B832" s="71">
        <f t="shared" si="0"/>
        <v>2.0406879999999998</v>
      </c>
    </row>
    <row r="833" spans="1:2" x14ac:dyDescent="0.3">
      <c r="A833" s="73">
        <v>43381</v>
      </c>
      <c r="B833" s="71">
        <f t="shared" si="0"/>
        <v>2.0406879999999998</v>
      </c>
    </row>
    <row r="834" spans="1:2" x14ac:dyDescent="0.3">
      <c r="A834" s="73">
        <v>43382</v>
      </c>
      <c r="B834" s="71">
        <f t="shared" si="0"/>
        <v>2.0406879999999998</v>
      </c>
    </row>
    <row r="835" spans="1:2" x14ac:dyDescent="0.3">
      <c r="A835" s="73">
        <v>43383</v>
      </c>
      <c r="B835" s="71">
        <f t="shared" si="0"/>
        <v>2.0406879999999998</v>
      </c>
    </row>
    <row r="836" spans="1:2" x14ac:dyDescent="0.3">
      <c r="A836" s="73">
        <v>43384</v>
      </c>
      <c r="B836" s="71">
        <f t="shared" si="0"/>
        <v>2.0406879999999998</v>
      </c>
    </row>
    <row r="837" spans="1:2" x14ac:dyDescent="0.3">
      <c r="A837" s="73">
        <v>43385</v>
      </c>
      <c r="B837" s="71">
        <f t="shared" si="0"/>
        <v>2.0406879999999998</v>
      </c>
    </row>
    <row r="838" spans="1:2" x14ac:dyDescent="0.3">
      <c r="A838" s="73">
        <v>43386</v>
      </c>
      <c r="B838" s="71">
        <f t="shared" si="0"/>
        <v>2.0406879999999998</v>
      </c>
    </row>
    <row r="839" spans="1:2" x14ac:dyDescent="0.3">
      <c r="A839" s="73">
        <v>43387</v>
      </c>
      <c r="B839" s="71">
        <f t="shared" si="0"/>
        <v>2.0406879999999998</v>
      </c>
    </row>
    <row r="840" spans="1:2" x14ac:dyDescent="0.3">
      <c r="A840" s="73">
        <v>43388</v>
      </c>
      <c r="B840" s="71">
        <f t="shared" si="0"/>
        <v>2.0406879999999998</v>
      </c>
    </row>
    <row r="841" spans="1:2" x14ac:dyDescent="0.3">
      <c r="A841" s="73">
        <v>43389</v>
      </c>
      <c r="B841" s="71">
        <f t="shared" si="0"/>
        <v>2.0406879999999998</v>
      </c>
    </row>
    <row r="842" spans="1:2" x14ac:dyDescent="0.3">
      <c r="A842" s="73">
        <v>43390</v>
      </c>
      <c r="B842" s="71">
        <f t="shared" si="0"/>
        <v>2.0406879999999998</v>
      </c>
    </row>
    <row r="843" spans="1:2" x14ac:dyDescent="0.3">
      <c r="A843" s="73">
        <v>43391</v>
      </c>
      <c r="B843" s="71">
        <f t="shared" si="0"/>
        <v>2.0406879999999998</v>
      </c>
    </row>
    <row r="844" spans="1:2" x14ac:dyDescent="0.3">
      <c r="A844" s="73">
        <v>43392</v>
      </c>
      <c r="B844" s="71">
        <f t="shared" si="0"/>
        <v>2.0406879999999998</v>
      </c>
    </row>
    <row r="845" spans="1:2" x14ac:dyDescent="0.3">
      <c r="A845" s="73">
        <v>43393</v>
      </c>
      <c r="B845" s="71">
        <f t="shared" si="0"/>
        <v>2.0406879999999998</v>
      </c>
    </row>
    <row r="846" spans="1:2" x14ac:dyDescent="0.3">
      <c r="A846" s="73">
        <v>43394</v>
      </c>
      <c r="B846" s="71">
        <f t="shared" si="0"/>
        <v>2.0406879999999998</v>
      </c>
    </row>
    <row r="847" spans="1:2" x14ac:dyDescent="0.3">
      <c r="A847" s="73">
        <v>43395</v>
      </c>
      <c r="B847" s="71">
        <f t="shared" si="0"/>
        <v>2.0406879999999998</v>
      </c>
    </row>
    <row r="848" spans="1:2" x14ac:dyDescent="0.3">
      <c r="A848" s="73">
        <v>43396</v>
      </c>
      <c r="B848" s="71">
        <f t="shared" si="0"/>
        <v>2.0406879999999998</v>
      </c>
    </row>
    <row r="849" spans="1:5" x14ac:dyDescent="0.3">
      <c r="A849" s="73">
        <v>43397</v>
      </c>
      <c r="B849" s="71">
        <f t="shared" si="0"/>
        <v>2.0406879999999998</v>
      </c>
    </row>
    <row r="850" spans="1:5" x14ac:dyDescent="0.3">
      <c r="A850" s="73">
        <v>43398</v>
      </c>
      <c r="B850" s="71">
        <f t="shared" si="0"/>
        <v>2.0406879999999998</v>
      </c>
    </row>
    <row r="851" spans="1:5" x14ac:dyDescent="0.3">
      <c r="A851" s="73">
        <v>43399</v>
      </c>
      <c r="B851" s="71">
        <f t="shared" si="0"/>
        <v>2.0406879999999998</v>
      </c>
    </row>
    <row r="852" spans="1:5" x14ac:dyDescent="0.3">
      <c r="A852" s="73">
        <v>43400</v>
      </c>
      <c r="B852" s="71">
        <f t="shared" si="0"/>
        <v>2.0406879999999998</v>
      </c>
    </row>
    <row r="853" spans="1:5" x14ac:dyDescent="0.3">
      <c r="A853" s="73">
        <v>43401</v>
      </c>
      <c r="B853" s="71">
        <f t="shared" si="0"/>
        <v>2.0406879999999998</v>
      </c>
    </row>
    <row r="854" spans="1:5" x14ac:dyDescent="0.3">
      <c r="A854" s="73">
        <v>43402</v>
      </c>
      <c r="B854" s="71">
        <f t="shared" si="0"/>
        <v>2.0406879999999998</v>
      </c>
    </row>
    <row r="855" spans="1:5" x14ac:dyDescent="0.3">
      <c r="A855" s="73">
        <v>43403</v>
      </c>
      <c r="B855" s="71">
        <f t="shared" si="0"/>
        <v>2.0406879999999998</v>
      </c>
    </row>
    <row r="856" spans="1:5" x14ac:dyDescent="0.3">
      <c r="A856" s="73">
        <v>43404</v>
      </c>
      <c r="B856" s="71">
        <f t="shared" si="0"/>
        <v>2.0406879999999998</v>
      </c>
      <c r="E856" s="105"/>
    </row>
    <row r="857" spans="1:5" x14ac:dyDescent="0.3">
      <c r="A857" s="73">
        <v>43405</v>
      </c>
      <c r="B857" s="71">
        <f t="shared" si="0"/>
        <v>2.0406879999999998</v>
      </c>
    </row>
    <row r="858" spans="1:5" x14ac:dyDescent="0.3">
      <c r="A858" s="73">
        <v>43406</v>
      </c>
      <c r="B858" s="71">
        <f t="shared" si="0"/>
        <v>2.0406879999999998</v>
      </c>
    </row>
    <row r="859" spans="1:5" x14ac:dyDescent="0.3">
      <c r="A859" s="73">
        <v>43407</v>
      </c>
      <c r="B859" s="71">
        <f t="shared" si="0"/>
        <v>2.0406879999999998</v>
      </c>
    </row>
    <row r="860" spans="1:5" x14ac:dyDescent="0.3">
      <c r="A860" s="73">
        <v>43408</v>
      </c>
      <c r="B860" s="71">
        <f t="shared" si="0"/>
        <v>2.0406879999999998</v>
      </c>
    </row>
    <row r="861" spans="1:5" x14ac:dyDescent="0.3">
      <c r="A861" s="73">
        <v>43409</v>
      </c>
      <c r="B861" s="71">
        <f t="shared" si="0"/>
        <v>2.0406879999999998</v>
      </c>
    </row>
    <row r="862" spans="1:5" x14ac:dyDescent="0.3">
      <c r="A862" s="73">
        <v>43410</v>
      </c>
      <c r="B862" s="71">
        <f t="shared" si="0"/>
        <v>2.0406879999999998</v>
      </c>
    </row>
    <row r="863" spans="1:5" x14ac:dyDescent="0.3">
      <c r="A863" s="73">
        <v>43411</v>
      </c>
      <c r="B863" s="71">
        <f t="shared" ref="B863:B917" si="1">B862</f>
        <v>2.0406879999999998</v>
      </c>
    </row>
    <row r="864" spans="1:5" x14ac:dyDescent="0.3">
      <c r="A864" s="73">
        <v>43412</v>
      </c>
      <c r="B864" s="71">
        <f t="shared" si="1"/>
        <v>2.0406879999999998</v>
      </c>
    </row>
    <row r="865" spans="1:2" x14ac:dyDescent="0.3">
      <c r="A865" s="73">
        <v>43413</v>
      </c>
      <c r="B865" s="71">
        <f t="shared" si="1"/>
        <v>2.0406879999999998</v>
      </c>
    </row>
    <row r="866" spans="1:2" x14ac:dyDescent="0.3">
      <c r="A866" s="73">
        <v>43414</v>
      </c>
      <c r="B866" s="71">
        <f t="shared" si="1"/>
        <v>2.0406879999999998</v>
      </c>
    </row>
    <row r="867" spans="1:2" x14ac:dyDescent="0.3">
      <c r="A867" s="73">
        <v>43415</v>
      </c>
      <c r="B867" s="71">
        <f t="shared" si="1"/>
        <v>2.0406879999999998</v>
      </c>
    </row>
    <row r="868" spans="1:2" x14ac:dyDescent="0.3">
      <c r="A868" s="73">
        <v>43416</v>
      </c>
      <c r="B868" s="71">
        <f t="shared" si="1"/>
        <v>2.0406879999999998</v>
      </c>
    </row>
    <row r="869" spans="1:2" x14ac:dyDescent="0.3">
      <c r="A869" s="73">
        <v>43417</v>
      </c>
      <c r="B869" s="71">
        <f t="shared" si="1"/>
        <v>2.0406879999999998</v>
      </c>
    </row>
    <row r="870" spans="1:2" x14ac:dyDescent="0.3">
      <c r="A870" s="73">
        <v>43418</v>
      </c>
      <c r="B870" s="71">
        <f t="shared" si="1"/>
        <v>2.0406879999999998</v>
      </c>
    </row>
    <row r="871" spans="1:2" x14ac:dyDescent="0.3">
      <c r="A871" s="73">
        <v>43419</v>
      </c>
      <c r="B871" s="71">
        <f t="shared" si="1"/>
        <v>2.0406879999999998</v>
      </c>
    </row>
    <row r="872" spans="1:2" x14ac:dyDescent="0.3">
      <c r="A872" s="73">
        <v>43420</v>
      </c>
      <c r="B872" s="71">
        <f t="shared" si="1"/>
        <v>2.0406879999999998</v>
      </c>
    </row>
    <row r="873" spans="1:2" x14ac:dyDescent="0.3">
      <c r="A873" s="73">
        <v>43421</v>
      </c>
      <c r="B873" s="71">
        <f t="shared" si="1"/>
        <v>2.0406879999999998</v>
      </c>
    </row>
    <row r="874" spans="1:2" x14ac:dyDescent="0.3">
      <c r="A874" s="73">
        <v>43422</v>
      </c>
      <c r="B874" s="71">
        <f t="shared" si="1"/>
        <v>2.0406879999999998</v>
      </c>
    </row>
    <row r="875" spans="1:2" x14ac:dyDescent="0.3">
      <c r="A875" s="73">
        <v>43423</v>
      </c>
      <c r="B875" s="71">
        <f t="shared" si="1"/>
        <v>2.0406879999999998</v>
      </c>
    </row>
    <row r="876" spans="1:2" x14ac:dyDescent="0.3">
      <c r="A876" s="73">
        <v>43424</v>
      </c>
      <c r="B876" s="71">
        <f t="shared" si="1"/>
        <v>2.0406879999999998</v>
      </c>
    </row>
    <row r="877" spans="1:2" x14ac:dyDescent="0.3">
      <c r="A877" s="73">
        <v>43425</v>
      </c>
      <c r="B877" s="71">
        <f t="shared" si="1"/>
        <v>2.0406879999999998</v>
      </c>
    </row>
    <row r="878" spans="1:2" x14ac:dyDescent="0.3">
      <c r="A878" s="73">
        <v>43426</v>
      </c>
      <c r="B878" s="71">
        <f t="shared" si="1"/>
        <v>2.0406879999999998</v>
      </c>
    </row>
    <row r="879" spans="1:2" x14ac:dyDescent="0.3">
      <c r="A879" s="73">
        <v>43427</v>
      </c>
      <c r="B879" s="71">
        <f t="shared" si="1"/>
        <v>2.0406879999999998</v>
      </c>
    </row>
    <row r="880" spans="1:2" x14ac:dyDescent="0.3">
      <c r="A880" s="73">
        <v>43428</v>
      </c>
      <c r="B880" s="71">
        <f t="shared" si="1"/>
        <v>2.0406879999999998</v>
      </c>
    </row>
    <row r="881" spans="1:2" x14ac:dyDescent="0.3">
      <c r="A881" s="73">
        <v>43429</v>
      </c>
      <c r="B881" s="71">
        <f t="shared" si="1"/>
        <v>2.0406879999999998</v>
      </c>
    </row>
    <row r="882" spans="1:2" x14ac:dyDescent="0.3">
      <c r="A882" s="73">
        <v>43430</v>
      </c>
      <c r="B882" s="71">
        <f t="shared" si="1"/>
        <v>2.0406879999999998</v>
      </c>
    </row>
    <row r="883" spans="1:2" x14ac:dyDescent="0.3">
      <c r="A883" s="73">
        <v>43431</v>
      </c>
      <c r="B883" s="71">
        <f t="shared" si="1"/>
        <v>2.0406879999999998</v>
      </c>
    </row>
    <row r="884" spans="1:2" x14ac:dyDescent="0.3">
      <c r="A884" s="73">
        <v>43432</v>
      </c>
      <c r="B884" s="71">
        <f t="shared" si="1"/>
        <v>2.0406879999999998</v>
      </c>
    </row>
    <row r="885" spans="1:2" x14ac:dyDescent="0.3">
      <c r="A885" s="73">
        <v>43433</v>
      </c>
      <c r="B885" s="71">
        <f t="shared" si="1"/>
        <v>2.0406879999999998</v>
      </c>
    </row>
    <row r="886" spans="1:2" x14ac:dyDescent="0.3">
      <c r="A886" s="73">
        <v>43434</v>
      </c>
      <c r="B886" s="71">
        <f t="shared" si="1"/>
        <v>2.0406879999999998</v>
      </c>
    </row>
    <row r="887" spans="1:2" x14ac:dyDescent="0.3">
      <c r="A887" s="73">
        <v>43435</v>
      </c>
      <c r="B887" s="71">
        <f t="shared" si="1"/>
        <v>2.0406879999999998</v>
      </c>
    </row>
    <row r="888" spans="1:2" x14ac:dyDescent="0.3">
      <c r="A888" s="73">
        <v>43436</v>
      </c>
      <c r="B888" s="71">
        <f t="shared" si="1"/>
        <v>2.0406879999999998</v>
      </c>
    </row>
    <row r="889" spans="1:2" x14ac:dyDescent="0.3">
      <c r="A889" s="73">
        <v>43437</v>
      </c>
      <c r="B889" s="71">
        <f t="shared" si="1"/>
        <v>2.0406879999999998</v>
      </c>
    </row>
    <row r="890" spans="1:2" x14ac:dyDescent="0.3">
      <c r="A890" s="73">
        <v>43438</v>
      </c>
      <c r="B890" s="71">
        <f t="shared" si="1"/>
        <v>2.0406879999999998</v>
      </c>
    </row>
    <row r="891" spans="1:2" x14ac:dyDescent="0.3">
      <c r="A891" s="73">
        <v>43439</v>
      </c>
      <c r="B891" s="71">
        <f t="shared" si="1"/>
        <v>2.0406879999999998</v>
      </c>
    </row>
    <row r="892" spans="1:2" x14ac:dyDescent="0.3">
      <c r="A892" s="73">
        <v>43440</v>
      </c>
      <c r="B892" s="71">
        <f t="shared" si="1"/>
        <v>2.0406879999999998</v>
      </c>
    </row>
    <row r="893" spans="1:2" x14ac:dyDescent="0.3">
      <c r="A893" s="73">
        <v>43441</v>
      </c>
      <c r="B893" s="71">
        <f t="shared" si="1"/>
        <v>2.0406879999999998</v>
      </c>
    </row>
    <row r="894" spans="1:2" x14ac:dyDescent="0.3">
      <c r="A894" s="73">
        <v>43442</v>
      </c>
      <c r="B894" s="71">
        <f t="shared" si="1"/>
        <v>2.0406879999999998</v>
      </c>
    </row>
    <row r="895" spans="1:2" x14ac:dyDescent="0.3">
      <c r="A895" s="73">
        <v>43443</v>
      </c>
      <c r="B895" s="71">
        <f t="shared" si="1"/>
        <v>2.0406879999999998</v>
      </c>
    </row>
    <row r="896" spans="1:2" x14ac:dyDescent="0.3">
      <c r="A896" s="73">
        <v>43444</v>
      </c>
      <c r="B896" s="71">
        <f t="shared" si="1"/>
        <v>2.0406879999999998</v>
      </c>
    </row>
    <row r="897" spans="1:2" x14ac:dyDescent="0.3">
      <c r="A897" s="73">
        <v>43445</v>
      </c>
      <c r="B897" s="71">
        <f t="shared" si="1"/>
        <v>2.0406879999999998</v>
      </c>
    </row>
    <row r="898" spans="1:2" x14ac:dyDescent="0.3">
      <c r="A898" s="73">
        <v>43446</v>
      </c>
      <c r="B898" s="71">
        <f t="shared" si="1"/>
        <v>2.0406879999999998</v>
      </c>
    </row>
    <row r="899" spans="1:2" x14ac:dyDescent="0.3">
      <c r="A899" s="73">
        <v>43447</v>
      </c>
      <c r="B899" s="71">
        <f t="shared" si="1"/>
        <v>2.0406879999999998</v>
      </c>
    </row>
    <row r="900" spans="1:2" x14ac:dyDescent="0.3">
      <c r="A900" s="73">
        <v>43448</v>
      </c>
      <c r="B900" s="71">
        <f t="shared" si="1"/>
        <v>2.0406879999999998</v>
      </c>
    </row>
    <row r="901" spans="1:2" x14ac:dyDescent="0.3">
      <c r="A901" s="73">
        <v>43449</v>
      </c>
      <c r="B901" s="71">
        <f t="shared" si="1"/>
        <v>2.0406879999999998</v>
      </c>
    </row>
    <row r="902" spans="1:2" x14ac:dyDescent="0.3">
      <c r="A902" s="73">
        <v>43450</v>
      </c>
      <c r="B902" s="71">
        <f t="shared" si="1"/>
        <v>2.0406879999999998</v>
      </c>
    </row>
    <row r="903" spans="1:2" x14ac:dyDescent="0.3">
      <c r="A903" s="73">
        <v>43451</v>
      </c>
      <c r="B903" s="71">
        <f t="shared" si="1"/>
        <v>2.0406879999999998</v>
      </c>
    </row>
    <row r="904" spans="1:2" x14ac:dyDescent="0.3">
      <c r="A904" s="73">
        <v>43452</v>
      </c>
      <c r="B904" s="71">
        <f t="shared" si="1"/>
        <v>2.0406879999999998</v>
      </c>
    </row>
    <row r="905" spans="1:2" x14ac:dyDescent="0.3">
      <c r="A905" s="73">
        <v>43453</v>
      </c>
      <c r="B905" s="71">
        <f t="shared" si="1"/>
        <v>2.0406879999999998</v>
      </c>
    </row>
    <row r="906" spans="1:2" x14ac:dyDescent="0.3">
      <c r="A906" s="73">
        <v>43454</v>
      </c>
      <c r="B906" s="71">
        <f t="shared" si="1"/>
        <v>2.0406879999999998</v>
      </c>
    </row>
    <row r="907" spans="1:2" x14ac:dyDescent="0.3">
      <c r="A907" s="73">
        <v>43455</v>
      </c>
      <c r="B907" s="71">
        <f t="shared" si="1"/>
        <v>2.0406879999999998</v>
      </c>
    </row>
    <row r="908" spans="1:2" x14ac:dyDescent="0.3">
      <c r="A908" s="73">
        <v>43456</v>
      </c>
      <c r="B908" s="71">
        <f t="shared" si="1"/>
        <v>2.0406879999999998</v>
      </c>
    </row>
    <row r="909" spans="1:2" x14ac:dyDescent="0.3">
      <c r="A909" s="73">
        <v>43457</v>
      </c>
      <c r="B909" s="71">
        <f t="shared" si="1"/>
        <v>2.0406879999999998</v>
      </c>
    </row>
    <row r="910" spans="1:2" x14ac:dyDescent="0.3">
      <c r="A910" s="73">
        <v>43458</v>
      </c>
      <c r="B910" s="71">
        <f t="shared" si="1"/>
        <v>2.0406879999999998</v>
      </c>
    </row>
    <row r="911" spans="1:2" x14ac:dyDescent="0.3">
      <c r="A911" s="73">
        <v>43459</v>
      </c>
      <c r="B911" s="71">
        <f t="shared" si="1"/>
        <v>2.0406879999999998</v>
      </c>
    </row>
    <row r="912" spans="1:2" x14ac:dyDescent="0.3">
      <c r="A912" s="73">
        <v>43460</v>
      </c>
      <c r="B912" s="71">
        <f t="shared" si="1"/>
        <v>2.0406879999999998</v>
      </c>
    </row>
    <row r="913" spans="1:2" x14ac:dyDescent="0.3">
      <c r="A913" s="73">
        <v>43461</v>
      </c>
      <c r="B913" s="71">
        <f t="shared" si="1"/>
        <v>2.0406879999999998</v>
      </c>
    </row>
    <row r="914" spans="1:2" x14ac:dyDescent="0.3">
      <c r="A914" s="73">
        <v>43462</v>
      </c>
      <c r="B914" s="71">
        <f t="shared" si="1"/>
        <v>2.0406879999999998</v>
      </c>
    </row>
    <row r="915" spans="1:2" x14ac:dyDescent="0.3">
      <c r="A915" s="73">
        <v>43463</v>
      </c>
      <c r="B915" s="71">
        <f t="shared" si="1"/>
        <v>2.0406879999999998</v>
      </c>
    </row>
    <row r="916" spans="1:2" x14ac:dyDescent="0.3">
      <c r="A916" s="73">
        <v>43464</v>
      </c>
      <c r="B916" s="71">
        <f t="shared" si="1"/>
        <v>2.0406879999999998</v>
      </c>
    </row>
    <row r="917" spans="1:2" x14ac:dyDescent="0.3">
      <c r="A917" s="73">
        <v>43465</v>
      </c>
      <c r="B917" s="71">
        <f t="shared" si="1"/>
        <v>2.0406879999999998</v>
      </c>
    </row>
    <row r="918" spans="1:2" x14ac:dyDescent="0.3">
      <c r="A918" s="73">
        <v>43466</v>
      </c>
      <c r="B918" s="71">
        <f t="shared" ref="B918:B981" si="2">B917</f>
        <v>2.0406879999999998</v>
      </c>
    </row>
    <row r="919" spans="1:2" x14ac:dyDescent="0.3">
      <c r="A919" s="73">
        <v>43467</v>
      </c>
      <c r="B919" s="71">
        <f t="shared" si="2"/>
        <v>2.0406879999999998</v>
      </c>
    </row>
    <row r="920" spans="1:2" x14ac:dyDescent="0.3">
      <c r="A920" s="73">
        <v>43468</v>
      </c>
      <c r="B920" s="71">
        <f t="shared" si="2"/>
        <v>2.0406879999999998</v>
      </c>
    </row>
    <row r="921" spans="1:2" x14ac:dyDescent="0.3">
      <c r="A921" s="73">
        <v>43469</v>
      </c>
      <c r="B921" s="71">
        <f t="shared" si="2"/>
        <v>2.0406879999999998</v>
      </c>
    </row>
    <row r="922" spans="1:2" x14ac:dyDescent="0.3">
      <c r="A922" s="73">
        <v>43470</v>
      </c>
      <c r="B922" s="71">
        <f t="shared" si="2"/>
        <v>2.0406879999999998</v>
      </c>
    </row>
    <row r="923" spans="1:2" x14ac:dyDescent="0.3">
      <c r="A923" s="73">
        <v>43471</v>
      </c>
      <c r="B923" s="71">
        <f t="shared" si="2"/>
        <v>2.0406879999999998</v>
      </c>
    </row>
    <row r="924" spans="1:2" x14ac:dyDescent="0.3">
      <c r="A924" s="73">
        <v>43472</v>
      </c>
      <c r="B924" s="71">
        <f t="shared" si="2"/>
        <v>2.0406879999999998</v>
      </c>
    </row>
    <row r="925" spans="1:2" x14ac:dyDescent="0.3">
      <c r="A925" s="73">
        <v>43473</v>
      </c>
      <c r="B925" s="71">
        <f t="shared" si="2"/>
        <v>2.0406879999999998</v>
      </c>
    </row>
    <row r="926" spans="1:2" x14ac:dyDescent="0.3">
      <c r="A926" s="73">
        <v>43474</v>
      </c>
      <c r="B926" s="71">
        <f t="shared" si="2"/>
        <v>2.0406879999999998</v>
      </c>
    </row>
    <row r="927" spans="1:2" x14ac:dyDescent="0.3">
      <c r="A927" s="73">
        <v>43475</v>
      </c>
      <c r="B927" s="71">
        <f t="shared" si="2"/>
        <v>2.0406879999999998</v>
      </c>
    </row>
    <row r="928" spans="1:2" x14ac:dyDescent="0.3">
      <c r="A928" s="73">
        <v>43476</v>
      </c>
      <c r="B928" s="71">
        <f t="shared" si="2"/>
        <v>2.0406879999999998</v>
      </c>
    </row>
    <row r="929" spans="1:2" x14ac:dyDescent="0.3">
      <c r="A929" s="73">
        <v>43477</v>
      </c>
      <c r="B929" s="71">
        <f t="shared" si="2"/>
        <v>2.0406879999999998</v>
      </c>
    </row>
    <row r="930" spans="1:2" x14ac:dyDescent="0.3">
      <c r="A930" s="73">
        <v>43478</v>
      </c>
      <c r="B930" s="71">
        <f t="shared" si="2"/>
        <v>2.0406879999999998</v>
      </c>
    </row>
    <row r="931" spans="1:2" x14ac:dyDescent="0.3">
      <c r="A931" s="73">
        <v>43479</v>
      </c>
      <c r="B931" s="71">
        <f t="shared" si="2"/>
        <v>2.0406879999999998</v>
      </c>
    </row>
    <row r="932" spans="1:2" x14ac:dyDescent="0.3">
      <c r="A932" s="73">
        <v>43480</v>
      </c>
      <c r="B932" s="71">
        <f t="shared" si="2"/>
        <v>2.0406879999999998</v>
      </c>
    </row>
    <row r="933" spans="1:2" x14ac:dyDescent="0.3">
      <c r="A933" s="73">
        <v>43481</v>
      </c>
      <c r="B933" s="71">
        <f t="shared" si="2"/>
        <v>2.0406879999999998</v>
      </c>
    </row>
    <row r="934" spans="1:2" x14ac:dyDescent="0.3">
      <c r="A934" s="73">
        <v>43482</v>
      </c>
      <c r="B934" s="71">
        <f t="shared" si="2"/>
        <v>2.0406879999999998</v>
      </c>
    </row>
    <row r="935" spans="1:2" x14ac:dyDescent="0.3">
      <c r="A935" s="73">
        <v>43483</v>
      </c>
      <c r="B935" s="71">
        <f t="shared" si="2"/>
        <v>2.0406879999999998</v>
      </c>
    </row>
    <row r="936" spans="1:2" x14ac:dyDescent="0.3">
      <c r="A936" s="73">
        <v>43484</v>
      </c>
      <c r="B936" s="71">
        <f t="shared" si="2"/>
        <v>2.0406879999999998</v>
      </c>
    </row>
    <row r="937" spans="1:2" x14ac:dyDescent="0.3">
      <c r="A937" s="73">
        <v>43485</v>
      </c>
      <c r="B937" s="71">
        <f t="shared" si="2"/>
        <v>2.0406879999999998</v>
      </c>
    </row>
    <row r="938" spans="1:2" x14ac:dyDescent="0.3">
      <c r="A938" s="73">
        <v>43486</v>
      </c>
      <c r="B938" s="71">
        <f t="shared" si="2"/>
        <v>2.0406879999999998</v>
      </c>
    </row>
    <row r="939" spans="1:2" x14ac:dyDescent="0.3">
      <c r="A939" s="73">
        <v>43487</v>
      </c>
      <c r="B939" s="71">
        <f t="shared" si="2"/>
        <v>2.0406879999999998</v>
      </c>
    </row>
    <row r="940" spans="1:2" x14ac:dyDescent="0.3">
      <c r="A940" s="73">
        <v>43488</v>
      </c>
      <c r="B940" s="71">
        <f t="shared" si="2"/>
        <v>2.0406879999999998</v>
      </c>
    </row>
    <row r="941" spans="1:2" x14ac:dyDescent="0.3">
      <c r="A941" s="73">
        <v>43489</v>
      </c>
      <c r="B941" s="71">
        <f t="shared" si="2"/>
        <v>2.0406879999999998</v>
      </c>
    </row>
    <row r="942" spans="1:2" x14ac:dyDescent="0.3">
      <c r="A942" s="73">
        <v>43490</v>
      </c>
      <c r="B942" s="71">
        <f t="shared" si="2"/>
        <v>2.0406879999999998</v>
      </c>
    </row>
    <row r="943" spans="1:2" x14ac:dyDescent="0.3">
      <c r="A943" s="73">
        <v>43491</v>
      </c>
      <c r="B943" s="71">
        <f t="shared" si="2"/>
        <v>2.0406879999999998</v>
      </c>
    </row>
    <row r="944" spans="1:2" x14ac:dyDescent="0.3">
      <c r="A944" s="73">
        <v>43492</v>
      </c>
      <c r="B944" s="71">
        <f t="shared" si="2"/>
        <v>2.0406879999999998</v>
      </c>
    </row>
    <row r="945" spans="1:2" x14ac:dyDescent="0.3">
      <c r="A945" s="73">
        <v>43493</v>
      </c>
      <c r="B945" s="71">
        <f t="shared" si="2"/>
        <v>2.0406879999999998</v>
      </c>
    </row>
    <row r="946" spans="1:2" x14ac:dyDescent="0.3">
      <c r="A946" s="73">
        <v>43494</v>
      </c>
      <c r="B946" s="71">
        <f t="shared" si="2"/>
        <v>2.0406879999999998</v>
      </c>
    </row>
    <row r="947" spans="1:2" x14ac:dyDescent="0.3">
      <c r="A947" s="73">
        <v>43495</v>
      </c>
      <c r="B947" s="71">
        <f t="shared" si="2"/>
        <v>2.0406879999999998</v>
      </c>
    </row>
    <row r="948" spans="1:2" x14ac:dyDescent="0.3">
      <c r="A948" s="73">
        <v>43496</v>
      </c>
      <c r="B948" s="71">
        <f t="shared" si="2"/>
        <v>2.0406879999999998</v>
      </c>
    </row>
    <row r="949" spans="1:2" x14ac:dyDescent="0.3">
      <c r="A949" s="73">
        <v>43497</v>
      </c>
      <c r="B949" s="71">
        <f t="shared" si="2"/>
        <v>2.0406879999999998</v>
      </c>
    </row>
    <row r="950" spans="1:2" x14ac:dyDescent="0.3">
      <c r="A950" s="73">
        <v>43498</v>
      </c>
      <c r="B950" s="71">
        <f t="shared" si="2"/>
        <v>2.0406879999999998</v>
      </c>
    </row>
    <row r="951" spans="1:2" x14ac:dyDescent="0.3">
      <c r="A951" s="73">
        <v>43499</v>
      </c>
      <c r="B951" s="71">
        <f t="shared" si="2"/>
        <v>2.0406879999999998</v>
      </c>
    </row>
    <row r="952" spans="1:2" x14ac:dyDescent="0.3">
      <c r="A952" s="73">
        <v>43500</v>
      </c>
      <c r="B952" s="71">
        <f t="shared" si="2"/>
        <v>2.0406879999999998</v>
      </c>
    </row>
    <row r="953" spans="1:2" x14ac:dyDescent="0.3">
      <c r="A953" s="73">
        <v>43501</v>
      </c>
      <c r="B953" s="71">
        <f t="shared" si="2"/>
        <v>2.0406879999999998</v>
      </c>
    </row>
    <row r="954" spans="1:2" x14ac:dyDescent="0.3">
      <c r="A954" s="73">
        <v>43502</v>
      </c>
      <c r="B954" s="71">
        <f t="shared" si="2"/>
        <v>2.0406879999999998</v>
      </c>
    </row>
    <row r="955" spans="1:2" x14ac:dyDescent="0.3">
      <c r="A955" s="73">
        <v>43503</v>
      </c>
      <c r="B955" s="71">
        <f t="shared" si="2"/>
        <v>2.0406879999999998</v>
      </c>
    </row>
    <row r="956" spans="1:2" x14ac:dyDescent="0.3">
      <c r="A956" s="73">
        <v>43504</v>
      </c>
      <c r="B956" s="71">
        <f t="shared" si="2"/>
        <v>2.0406879999999998</v>
      </c>
    </row>
    <row r="957" spans="1:2" x14ac:dyDescent="0.3">
      <c r="A957" s="73">
        <v>43505</v>
      </c>
      <c r="B957" s="71">
        <f t="shared" si="2"/>
        <v>2.0406879999999998</v>
      </c>
    </row>
    <row r="958" spans="1:2" x14ac:dyDescent="0.3">
      <c r="A958" s="73">
        <v>43506</v>
      </c>
      <c r="B958" s="71">
        <f t="shared" si="2"/>
        <v>2.0406879999999998</v>
      </c>
    </row>
    <row r="959" spans="1:2" x14ac:dyDescent="0.3">
      <c r="A959" s="73">
        <v>43507</v>
      </c>
      <c r="B959" s="71">
        <f t="shared" si="2"/>
        <v>2.0406879999999998</v>
      </c>
    </row>
    <row r="960" spans="1:2" x14ac:dyDescent="0.3">
      <c r="A960" s="73">
        <v>43508</v>
      </c>
      <c r="B960" s="71">
        <f t="shared" si="2"/>
        <v>2.0406879999999998</v>
      </c>
    </row>
    <row r="961" spans="1:2" x14ac:dyDescent="0.3">
      <c r="A961" s="73">
        <v>43509</v>
      </c>
      <c r="B961" s="71">
        <f t="shared" si="2"/>
        <v>2.0406879999999998</v>
      </c>
    </row>
    <row r="962" spans="1:2" x14ac:dyDescent="0.3">
      <c r="A962" s="73">
        <v>43510</v>
      </c>
      <c r="B962" s="71">
        <f t="shared" si="2"/>
        <v>2.0406879999999998</v>
      </c>
    </row>
    <row r="963" spans="1:2" x14ac:dyDescent="0.3">
      <c r="A963" s="73">
        <v>43511</v>
      </c>
      <c r="B963" s="71">
        <f t="shared" si="2"/>
        <v>2.0406879999999998</v>
      </c>
    </row>
    <row r="964" spans="1:2" x14ac:dyDescent="0.3">
      <c r="A964" s="73">
        <v>43512</v>
      </c>
      <c r="B964" s="71">
        <f t="shared" si="2"/>
        <v>2.0406879999999998</v>
      </c>
    </row>
    <row r="965" spans="1:2" x14ac:dyDescent="0.3">
      <c r="A965" s="73">
        <v>43513</v>
      </c>
      <c r="B965" s="71">
        <f t="shared" si="2"/>
        <v>2.0406879999999998</v>
      </c>
    </row>
    <row r="966" spans="1:2" x14ac:dyDescent="0.3">
      <c r="A966" s="73">
        <v>43514</v>
      </c>
      <c r="B966" s="71">
        <f t="shared" si="2"/>
        <v>2.0406879999999998</v>
      </c>
    </row>
    <row r="967" spans="1:2" x14ac:dyDescent="0.3">
      <c r="A967" s="73">
        <v>43515</v>
      </c>
      <c r="B967" s="71">
        <f t="shared" si="2"/>
        <v>2.0406879999999998</v>
      </c>
    </row>
    <row r="968" spans="1:2" x14ac:dyDescent="0.3">
      <c r="A968" s="73">
        <v>43516</v>
      </c>
      <c r="B968" s="71">
        <f t="shared" si="2"/>
        <v>2.0406879999999998</v>
      </c>
    </row>
    <row r="969" spans="1:2" x14ac:dyDescent="0.3">
      <c r="A969" s="73">
        <v>43517</v>
      </c>
      <c r="B969" s="71">
        <f t="shared" si="2"/>
        <v>2.0406879999999998</v>
      </c>
    </row>
    <row r="970" spans="1:2" x14ac:dyDescent="0.3">
      <c r="A970" s="73">
        <v>43518</v>
      </c>
      <c r="B970" s="71">
        <f t="shared" si="2"/>
        <v>2.0406879999999998</v>
      </c>
    </row>
    <row r="971" spans="1:2" x14ac:dyDescent="0.3">
      <c r="A971" s="73">
        <v>43519</v>
      </c>
      <c r="B971" s="71">
        <f t="shared" si="2"/>
        <v>2.0406879999999998</v>
      </c>
    </row>
    <row r="972" spans="1:2" x14ac:dyDescent="0.3">
      <c r="A972" s="73">
        <v>43520</v>
      </c>
      <c r="B972" s="71">
        <f t="shared" si="2"/>
        <v>2.0406879999999998</v>
      </c>
    </row>
    <row r="973" spans="1:2" x14ac:dyDescent="0.3">
      <c r="A973" s="73">
        <v>43521</v>
      </c>
      <c r="B973" s="71">
        <f t="shared" si="2"/>
        <v>2.0406879999999998</v>
      </c>
    </row>
    <row r="974" spans="1:2" x14ac:dyDescent="0.3">
      <c r="A974" s="73">
        <v>43522</v>
      </c>
      <c r="B974" s="71">
        <f t="shared" si="2"/>
        <v>2.0406879999999998</v>
      </c>
    </row>
    <row r="975" spans="1:2" x14ac:dyDescent="0.3">
      <c r="A975" s="73">
        <v>43523</v>
      </c>
      <c r="B975" s="71">
        <f t="shared" si="2"/>
        <v>2.0406879999999998</v>
      </c>
    </row>
    <row r="976" spans="1:2" x14ac:dyDescent="0.3">
      <c r="A976" s="73">
        <v>43524</v>
      </c>
      <c r="B976" s="71">
        <f t="shared" si="2"/>
        <v>2.0406879999999998</v>
      </c>
    </row>
    <row r="977" spans="1:2" x14ac:dyDescent="0.3">
      <c r="A977" s="73">
        <v>43525</v>
      </c>
      <c r="B977" s="71">
        <f t="shared" si="2"/>
        <v>2.0406879999999998</v>
      </c>
    </row>
    <row r="978" spans="1:2" x14ac:dyDescent="0.3">
      <c r="A978" s="73">
        <v>43526</v>
      </c>
      <c r="B978" s="71">
        <f t="shared" si="2"/>
        <v>2.0406879999999998</v>
      </c>
    </row>
    <row r="979" spans="1:2" x14ac:dyDescent="0.3">
      <c r="A979" s="73">
        <v>43527</v>
      </c>
      <c r="B979" s="71">
        <f t="shared" si="2"/>
        <v>2.0406879999999998</v>
      </c>
    </row>
    <row r="980" spans="1:2" x14ac:dyDescent="0.3">
      <c r="A980" s="73">
        <v>43528</v>
      </c>
      <c r="B980" s="71">
        <f t="shared" si="2"/>
        <v>2.0406879999999998</v>
      </c>
    </row>
    <row r="981" spans="1:2" x14ac:dyDescent="0.3">
      <c r="A981" s="73">
        <v>43529</v>
      </c>
      <c r="B981" s="71">
        <f t="shared" si="2"/>
        <v>2.0406879999999998</v>
      </c>
    </row>
    <row r="982" spans="1:2" x14ac:dyDescent="0.3">
      <c r="A982" s="73">
        <v>43530</v>
      </c>
      <c r="B982" s="71">
        <f t="shared" ref="B982:B1045" si="3">B981</f>
        <v>2.0406879999999998</v>
      </c>
    </row>
    <row r="983" spans="1:2" x14ac:dyDescent="0.3">
      <c r="A983" s="73">
        <v>43531</v>
      </c>
      <c r="B983" s="71">
        <f t="shared" si="3"/>
        <v>2.0406879999999998</v>
      </c>
    </row>
    <row r="984" spans="1:2" x14ac:dyDescent="0.3">
      <c r="A984" s="73">
        <v>43532</v>
      </c>
      <c r="B984" s="71">
        <f t="shared" si="3"/>
        <v>2.0406879999999998</v>
      </c>
    </row>
    <row r="985" spans="1:2" x14ac:dyDescent="0.3">
      <c r="A985" s="73">
        <v>43533</v>
      </c>
      <c r="B985" s="71">
        <f t="shared" si="3"/>
        <v>2.0406879999999998</v>
      </c>
    </row>
    <row r="986" spans="1:2" x14ac:dyDescent="0.3">
      <c r="A986" s="73">
        <v>43534</v>
      </c>
      <c r="B986" s="71">
        <f t="shared" si="3"/>
        <v>2.0406879999999998</v>
      </c>
    </row>
    <row r="987" spans="1:2" x14ac:dyDescent="0.3">
      <c r="A987" s="73">
        <v>43535</v>
      </c>
      <c r="B987" s="71">
        <f t="shared" si="3"/>
        <v>2.0406879999999998</v>
      </c>
    </row>
    <row r="988" spans="1:2" x14ac:dyDescent="0.3">
      <c r="A988" s="73">
        <v>43536</v>
      </c>
      <c r="B988" s="71">
        <f t="shared" si="3"/>
        <v>2.0406879999999998</v>
      </c>
    </row>
    <row r="989" spans="1:2" x14ac:dyDescent="0.3">
      <c r="A989" s="73">
        <v>43537</v>
      </c>
      <c r="B989" s="71">
        <f t="shared" si="3"/>
        <v>2.0406879999999998</v>
      </c>
    </row>
    <row r="990" spans="1:2" x14ac:dyDescent="0.3">
      <c r="A990" s="73">
        <v>43538</v>
      </c>
      <c r="B990" s="71">
        <f t="shared" si="3"/>
        <v>2.0406879999999998</v>
      </c>
    </row>
    <row r="991" spans="1:2" x14ac:dyDescent="0.3">
      <c r="A991" s="73">
        <v>43539</v>
      </c>
      <c r="B991" s="71">
        <f t="shared" si="3"/>
        <v>2.0406879999999998</v>
      </c>
    </row>
    <row r="992" spans="1:2" x14ac:dyDescent="0.3">
      <c r="A992" s="73">
        <v>43540</v>
      </c>
      <c r="B992" s="71">
        <f t="shared" si="3"/>
        <v>2.0406879999999998</v>
      </c>
    </row>
    <row r="993" spans="1:2" x14ac:dyDescent="0.3">
      <c r="A993" s="73">
        <v>43541</v>
      </c>
      <c r="B993" s="71">
        <f t="shared" si="3"/>
        <v>2.0406879999999998</v>
      </c>
    </row>
    <row r="994" spans="1:2" x14ac:dyDescent="0.3">
      <c r="A994" s="73">
        <v>43542</v>
      </c>
      <c r="B994" s="71">
        <f t="shared" si="3"/>
        <v>2.0406879999999998</v>
      </c>
    </row>
    <row r="995" spans="1:2" x14ac:dyDescent="0.3">
      <c r="A995" s="73">
        <v>43543</v>
      </c>
      <c r="B995" s="71">
        <f t="shared" si="3"/>
        <v>2.0406879999999998</v>
      </c>
    </row>
    <row r="996" spans="1:2" x14ac:dyDescent="0.3">
      <c r="A996" s="73">
        <v>43544</v>
      </c>
      <c r="B996" s="71">
        <f t="shared" si="3"/>
        <v>2.0406879999999998</v>
      </c>
    </row>
    <row r="997" spans="1:2" x14ac:dyDescent="0.3">
      <c r="A997" s="73">
        <v>43545</v>
      </c>
      <c r="B997" s="71">
        <f t="shared" si="3"/>
        <v>2.0406879999999998</v>
      </c>
    </row>
    <row r="998" spans="1:2" x14ac:dyDescent="0.3">
      <c r="A998" s="73">
        <v>43546</v>
      </c>
      <c r="B998" s="71">
        <f t="shared" si="3"/>
        <v>2.0406879999999998</v>
      </c>
    </row>
    <row r="999" spans="1:2" x14ac:dyDescent="0.3">
      <c r="A999" s="73">
        <v>43547</v>
      </c>
      <c r="B999" s="71">
        <f t="shared" si="3"/>
        <v>2.0406879999999998</v>
      </c>
    </row>
    <row r="1000" spans="1:2" x14ac:dyDescent="0.3">
      <c r="A1000" s="73">
        <v>43548</v>
      </c>
      <c r="B1000" s="71">
        <f t="shared" si="3"/>
        <v>2.0406879999999998</v>
      </c>
    </row>
    <row r="1001" spans="1:2" x14ac:dyDescent="0.3">
      <c r="A1001" s="73">
        <v>43549</v>
      </c>
      <c r="B1001" s="71">
        <f t="shared" si="3"/>
        <v>2.0406879999999998</v>
      </c>
    </row>
    <row r="1002" spans="1:2" x14ac:dyDescent="0.3">
      <c r="A1002" s="73">
        <v>43550</v>
      </c>
      <c r="B1002" s="71">
        <f t="shared" si="3"/>
        <v>2.0406879999999998</v>
      </c>
    </row>
    <row r="1003" spans="1:2" x14ac:dyDescent="0.3">
      <c r="A1003" s="73">
        <v>43551</v>
      </c>
      <c r="B1003" s="71">
        <f t="shared" si="3"/>
        <v>2.0406879999999998</v>
      </c>
    </row>
    <row r="1004" spans="1:2" x14ac:dyDescent="0.3">
      <c r="A1004" s="73">
        <v>43552</v>
      </c>
      <c r="B1004" s="71">
        <f t="shared" si="3"/>
        <v>2.0406879999999998</v>
      </c>
    </row>
    <row r="1005" spans="1:2" x14ac:dyDescent="0.3">
      <c r="A1005" s="73">
        <v>43553</v>
      </c>
      <c r="B1005" s="71">
        <f t="shared" si="3"/>
        <v>2.0406879999999998</v>
      </c>
    </row>
    <row r="1006" spans="1:2" x14ac:dyDescent="0.3">
      <c r="A1006" s="73">
        <v>43554</v>
      </c>
      <c r="B1006" s="71">
        <f t="shared" si="3"/>
        <v>2.0406879999999998</v>
      </c>
    </row>
    <row r="1007" spans="1:2" x14ac:dyDescent="0.3">
      <c r="A1007" s="73">
        <v>43555</v>
      </c>
      <c r="B1007" s="71">
        <f t="shared" si="3"/>
        <v>2.0406879999999998</v>
      </c>
    </row>
    <row r="1008" spans="1:2" x14ac:dyDescent="0.3">
      <c r="A1008" s="73">
        <v>43556</v>
      </c>
      <c r="B1008" s="71">
        <f t="shared" si="3"/>
        <v>2.0406879999999998</v>
      </c>
    </row>
    <row r="1009" spans="1:2" x14ac:dyDescent="0.3">
      <c r="A1009" s="73">
        <v>43557</v>
      </c>
      <c r="B1009" s="71">
        <f t="shared" si="3"/>
        <v>2.0406879999999998</v>
      </c>
    </row>
    <row r="1010" spans="1:2" x14ac:dyDescent="0.3">
      <c r="A1010" s="73">
        <v>43558</v>
      </c>
      <c r="B1010" s="71">
        <f t="shared" si="3"/>
        <v>2.0406879999999998</v>
      </c>
    </row>
    <row r="1011" spans="1:2" x14ac:dyDescent="0.3">
      <c r="A1011" s="73">
        <v>43559</v>
      </c>
      <c r="B1011" s="71">
        <f t="shared" si="3"/>
        <v>2.0406879999999998</v>
      </c>
    </row>
    <row r="1012" spans="1:2" x14ac:dyDescent="0.3">
      <c r="A1012" s="73">
        <v>43560</v>
      </c>
      <c r="B1012" s="71">
        <f t="shared" si="3"/>
        <v>2.0406879999999998</v>
      </c>
    </row>
    <row r="1013" spans="1:2" x14ac:dyDescent="0.3">
      <c r="A1013" s="73">
        <v>43561</v>
      </c>
      <c r="B1013" s="71">
        <f t="shared" si="3"/>
        <v>2.0406879999999998</v>
      </c>
    </row>
    <row r="1014" spans="1:2" x14ac:dyDescent="0.3">
      <c r="A1014" s="73">
        <v>43562</v>
      </c>
      <c r="B1014" s="71">
        <f t="shared" si="3"/>
        <v>2.0406879999999998</v>
      </c>
    </row>
    <row r="1015" spans="1:2" x14ac:dyDescent="0.3">
      <c r="A1015" s="73">
        <v>43563</v>
      </c>
      <c r="B1015" s="71">
        <f t="shared" si="3"/>
        <v>2.0406879999999998</v>
      </c>
    </row>
    <row r="1016" spans="1:2" x14ac:dyDescent="0.3">
      <c r="A1016" s="73">
        <v>43564</v>
      </c>
      <c r="B1016" s="71">
        <f t="shared" si="3"/>
        <v>2.0406879999999998</v>
      </c>
    </row>
    <row r="1017" spans="1:2" x14ac:dyDescent="0.3">
      <c r="A1017" s="73">
        <v>43565</v>
      </c>
      <c r="B1017" s="71">
        <f t="shared" si="3"/>
        <v>2.0406879999999998</v>
      </c>
    </row>
    <row r="1018" spans="1:2" x14ac:dyDescent="0.3">
      <c r="A1018" s="73">
        <v>43566</v>
      </c>
      <c r="B1018" s="71">
        <f t="shared" si="3"/>
        <v>2.0406879999999998</v>
      </c>
    </row>
    <row r="1019" spans="1:2" x14ac:dyDescent="0.3">
      <c r="A1019" s="73">
        <v>43567</v>
      </c>
      <c r="B1019" s="71">
        <f t="shared" si="3"/>
        <v>2.0406879999999998</v>
      </c>
    </row>
    <row r="1020" spans="1:2" x14ac:dyDescent="0.3">
      <c r="A1020" s="73">
        <v>43568</v>
      </c>
      <c r="B1020" s="71">
        <f t="shared" si="3"/>
        <v>2.0406879999999998</v>
      </c>
    </row>
    <row r="1021" spans="1:2" x14ac:dyDescent="0.3">
      <c r="A1021" s="73">
        <v>43569</v>
      </c>
      <c r="B1021" s="71">
        <f t="shared" si="3"/>
        <v>2.0406879999999998</v>
      </c>
    </row>
    <row r="1022" spans="1:2" x14ac:dyDescent="0.3">
      <c r="A1022" s="73">
        <v>43570</v>
      </c>
      <c r="B1022" s="71">
        <f t="shared" si="3"/>
        <v>2.0406879999999998</v>
      </c>
    </row>
    <row r="1023" spans="1:2" x14ac:dyDescent="0.3">
      <c r="A1023" s="73">
        <v>43571</v>
      </c>
      <c r="B1023" s="71">
        <f t="shared" si="3"/>
        <v>2.0406879999999998</v>
      </c>
    </row>
    <row r="1024" spans="1:2" x14ac:dyDescent="0.3">
      <c r="A1024" s="73">
        <v>43572</v>
      </c>
      <c r="B1024" s="71">
        <f t="shared" si="3"/>
        <v>2.0406879999999998</v>
      </c>
    </row>
    <row r="1025" spans="1:2" x14ac:dyDescent="0.3">
      <c r="A1025" s="73">
        <v>43573</v>
      </c>
      <c r="B1025" s="71">
        <f t="shared" si="3"/>
        <v>2.0406879999999998</v>
      </c>
    </row>
    <row r="1026" spans="1:2" x14ac:dyDescent="0.3">
      <c r="A1026" s="73">
        <v>43574</v>
      </c>
      <c r="B1026" s="71">
        <f t="shared" si="3"/>
        <v>2.0406879999999998</v>
      </c>
    </row>
    <row r="1027" spans="1:2" x14ac:dyDescent="0.3">
      <c r="A1027" s="73">
        <v>43575</v>
      </c>
      <c r="B1027" s="71">
        <f t="shared" si="3"/>
        <v>2.0406879999999998</v>
      </c>
    </row>
    <row r="1028" spans="1:2" x14ac:dyDescent="0.3">
      <c r="A1028" s="73">
        <v>43576</v>
      </c>
      <c r="B1028" s="71">
        <f t="shared" si="3"/>
        <v>2.0406879999999998</v>
      </c>
    </row>
    <row r="1029" spans="1:2" x14ac:dyDescent="0.3">
      <c r="A1029" s="73">
        <v>43577</v>
      </c>
      <c r="B1029" s="71">
        <f t="shared" si="3"/>
        <v>2.0406879999999998</v>
      </c>
    </row>
    <row r="1030" spans="1:2" x14ac:dyDescent="0.3">
      <c r="A1030" s="73">
        <v>43578</v>
      </c>
      <c r="B1030" s="71">
        <f t="shared" si="3"/>
        <v>2.0406879999999998</v>
      </c>
    </row>
    <row r="1031" spans="1:2" x14ac:dyDescent="0.3">
      <c r="A1031" s="73">
        <v>43579</v>
      </c>
      <c r="B1031" s="71">
        <f t="shared" si="3"/>
        <v>2.0406879999999998</v>
      </c>
    </row>
    <row r="1032" spans="1:2" x14ac:dyDescent="0.3">
      <c r="A1032" s="73">
        <v>43580</v>
      </c>
      <c r="B1032" s="71">
        <f t="shared" si="3"/>
        <v>2.0406879999999998</v>
      </c>
    </row>
    <row r="1033" spans="1:2" x14ac:dyDescent="0.3">
      <c r="A1033" s="73">
        <v>43581</v>
      </c>
      <c r="B1033" s="71">
        <f t="shared" si="3"/>
        <v>2.0406879999999998</v>
      </c>
    </row>
    <row r="1034" spans="1:2" x14ac:dyDescent="0.3">
      <c r="A1034" s="73">
        <v>43582</v>
      </c>
      <c r="B1034" s="71">
        <f t="shared" si="3"/>
        <v>2.0406879999999998</v>
      </c>
    </row>
    <row r="1035" spans="1:2" x14ac:dyDescent="0.3">
      <c r="A1035" s="73">
        <v>43583</v>
      </c>
      <c r="B1035" s="71">
        <f t="shared" si="3"/>
        <v>2.0406879999999998</v>
      </c>
    </row>
    <row r="1036" spans="1:2" x14ac:dyDescent="0.3">
      <c r="A1036" s="73">
        <v>43584</v>
      </c>
      <c r="B1036" s="71">
        <f t="shared" si="3"/>
        <v>2.0406879999999998</v>
      </c>
    </row>
    <row r="1037" spans="1:2" x14ac:dyDescent="0.3">
      <c r="A1037" s="73">
        <v>43585</v>
      </c>
      <c r="B1037" s="71">
        <f t="shared" si="3"/>
        <v>2.0406879999999998</v>
      </c>
    </row>
    <row r="1038" spans="1:2" x14ac:dyDescent="0.3">
      <c r="A1038" s="73">
        <v>43586</v>
      </c>
      <c r="B1038" s="71">
        <f t="shared" si="3"/>
        <v>2.0406879999999998</v>
      </c>
    </row>
    <row r="1039" spans="1:2" x14ac:dyDescent="0.3">
      <c r="A1039" s="73">
        <v>43587</v>
      </c>
      <c r="B1039" s="71">
        <f t="shared" si="3"/>
        <v>2.0406879999999998</v>
      </c>
    </row>
    <row r="1040" spans="1:2" x14ac:dyDescent="0.3">
      <c r="A1040" s="73">
        <v>43588</v>
      </c>
      <c r="B1040" s="71">
        <f t="shared" si="3"/>
        <v>2.0406879999999998</v>
      </c>
    </row>
    <row r="1041" spans="1:2" x14ac:dyDescent="0.3">
      <c r="A1041" s="73">
        <v>43589</v>
      </c>
      <c r="B1041" s="71">
        <f t="shared" si="3"/>
        <v>2.0406879999999998</v>
      </c>
    </row>
    <row r="1042" spans="1:2" x14ac:dyDescent="0.3">
      <c r="A1042" s="73">
        <v>43590</v>
      </c>
      <c r="B1042" s="71">
        <f t="shared" si="3"/>
        <v>2.0406879999999998</v>
      </c>
    </row>
    <row r="1043" spans="1:2" x14ac:dyDescent="0.3">
      <c r="A1043" s="73">
        <v>43591</v>
      </c>
      <c r="B1043" s="71">
        <f t="shared" si="3"/>
        <v>2.0406879999999998</v>
      </c>
    </row>
    <row r="1044" spans="1:2" x14ac:dyDescent="0.3">
      <c r="A1044" s="73">
        <v>43592</v>
      </c>
      <c r="B1044" s="71">
        <f t="shared" si="3"/>
        <v>2.0406879999999998</v>
      </c>
    </row>
    <row r="1045" spans="1:2" x14ac:dyDescent="0.3">
      <c r="A1045" s="73">
        <v>43593</v>
      </c>
      <c r="B1045" s="71">
        <f t="shared" si="3"/>
        <v>2.0406879999999998</v>
      </c>
    </row>
    <row r="1046" spans="1:2" x14ac:dyDescent="0.3">
      <c r="A1046" s="73">
        <v>43594</v>
      </c>
      <c r="B1046" s="71">
        <f t="shared" ref="B1046:B1109" si="4">B1045</f>
        <v>2.0406879999999998</v>
      </c>
    </row>
    <row r="1047" spans="1:2" x14ac:dyDescent="0.3">
      <c r="A1047" s="73">
        <v>43595</v>
      </c>
      <c r="B1047" s="71">
        <f t="shared" si="4"/>
        <v>2.0406879999999998</v>
      </c>
    </row>
    <row r="1048" spans="1:2" x14ac:dyDescent="0.3">
      <c r="A1048" s="73">
        <v>43596</v>
      </c>
      <c r="B1048" s="71">
        <f t="shared" si="4"/>
        <v>2.0406879999999998</v>
      </c>
    </row>
    <row r="1049" spans="1:2" x14ac:dyDescent="0.3">
      <c r="A1049" s="73">
        <v>43597</v>
      </c>
      <c r="B1049" s="71">
        <f t="shared" si="4"/>
        <v>2.0406879999999998</v>
      </c>
    </row>
    <row r="1050" spans="1:2" x14ac:dyDescent="0.3">
      <c r="A1050" s="73">
        <v>43598</v>
      </c>
      <c r="B1050" s="71">
        <f t="shared" si="4"/>
        <v>2.0406879999999998</v>
      </c>
    </row>
    <row r="1051" spans="1:2" x14ac:dyDescent="0.3">
      <c r="A1051" s="73">
        <v>43599</v>
      </c>
      <c r="B1051" s="71">
        <f t="shared" si="4"/>
        <v>2.0406879999999998</v>
      </c>
    </row>
    <row r="1052" spans="1:2" x14ac:dyDescent="0.3">
      <c r="A1052" s="73">
        <v>43600</v>
      </c>
      <c r="B1052" s="71">
        <f t="shared" si="4"/>
        <v>2.0406879999999998</v>
      </c>
    </row>
    <row r="1053" spans="1:2" x14ac:dyDescent="0.3">
      <c r="A1053" s="73">
        <v>43601</v>
      </c>
      <c r="B1053" s="71">
        <f t="shared" si="4"/>
        <v>2.0406879999999998</v>
      </c>
    </row>
    <row r="1054" spans="1:2" x14ac:dyDescent="0.3">
      <c r="A1054" s="73">
        <v>43602</v>
      </c>
      <c r="B1054" s="71">
        <f t="shared" si="4"/>
        <v>2.0406879999999998</v>
      </c>
    </row>
    <row r="1055" spans="1:2" x14ac:dyDescent="0.3">
      <c r="A1055" s="73">
        <v>43603</v>
      </c>
      <c r="B1055" s="71">
        <f t="shared" si="4"/>
        <v>2.0406879999999998</v>
      </c>
    </row>
    <row r="1056" spans="1:2" x14ac:dyDescent="0.3">
      <c r="A1056" s="73">
        <v>43604</v>
      </c>
      <c r="B1056" s="71">
        <f t="shared" si="4"/>
        <v>2.0406879999999998</v>
      </c>
    </row>
    <row r="1057" spans="1:2" x14ac:dyDescent="0.3">
      <c r="A1057" s="73">
        <v>43605</v>
      </c>
      <c r="B1057" s="71">
        <f t="shared" si="4"/>
        <v>2.0406879999999998</v>
      </c>
    </row>
    <row r="1058" spans="1:2" x14ac:dyDescent="0.3">
      <c r="A1058" s="73">
        <v>43606</v>
      </c>
      <c r="B1058" s="71">
        <f t="shared" si="4"/>
        <v>2.0406879999999998</v>
      </c>
    </row>
    <row r="1059" spans="1:2" x14ac:dyDescent="0.3">
      <c r="A1059" s="73">
        <v>43607</v>
      </c>
      <c r="B1059" s="71">
        <f t="shared" si="4"/>
        <v>2.0406879999999998</v>
      </c>
    </row>
    <row r="1060" spans="1:2" x14ac:dyDescent="0.3">
      <c r="A1060" s="73">
        <v>43608</v>
      </c>
      <c r="B1060" s="71">
        <f t="shared" si="4"/>
        <v>2.0406879999999998</v>
      </c>
    </row>
    <row r="1061" spans="1:2" x14ac:dyDescent="0.3">
      <c r="A1061" s="73">
        <v>43609</v>
      </c>
      <c r="B1061" s="71">
        <f t="shared" si="4"/>
        <v>2.0406879999999998</v>
      </c>
    </row>
    <row r="1062" spans="1:2" x14ac:dyDescent="0.3">
      <c r="A1062" s="73">
        <v>43610</v>
      </c>
      <c r="B1062" s="71">
        <f t="shared" si="4"/>
        <v>2.0406879999999998</v>
      </c>
    </row>
    <row r="1063" spans="1:2" x14ac:dyDescent="0.3">
      <c r="A1063" s="73">
        <v>43611</v>
      </c>
      <c r="B1063" s="71">
        <f t="shared" si="4"/>
        <v>2.0406879999999998</v>
      </c>
    </row>
    <row r="1064" spans="1:2" x14ac:dyDescent="0.3">
      <c r="A1064" s="73">
        <v>43612</v>
      </c>
      <c r="B1064" s="71">
        <f t="shared" si="4"/>
        <v>2.0406879999999998</v>
      </c>
    </row>
    <row r="1065" spans="1:2" x14ac:dyDescent="0.3">
      <c r="A1065" s="73">
        <v>43613</v>
      </c>
      <c r="B1065" s="71">
        <f t="shared" si="4"/>
        <v>2.0406879999999998</v>
      </c>
    </row>
    <row r="1066" spans="1:2" x14ac:dyDescent="0.3">
      <c r="A1066" s="73">
        <v>43614</v>
      </c>
      <c r="B1066" s="71">
        <f t="shared" si="4"/>
        <v>2.0406879999999998</v>
      </c>
    </row>
    <row r="1067" spans="1:2" x14ac:dyDescent="0.3">
      <c r="A1067" s="73">
        <v>43615</v>
      </c>
      <c r="B1067" s="71">
        <f t="shared" si="4"/>
        <v>2.0406879999999998</v>
      </c>
    </row>
    <row r="1068" spans="1:2" x14ac:dyDescent="0.3">
      <c r="A1068" s="73">
        <v>43616</v>
      </c>
      <c r="B1068" s="71">
        <f t="shared" si="4"/>
        <v>2.0406879999999998</v>
      </c>
    </row>
    <row r="1069" spans="1:2" x14ac:dyDescent="0.3">
      <c r="A1069" s="73">
        <v>43617</v>
      </c>
      <c r="B1069" s="71">
        <f t="shared" si="4"/>
        <v>2.0406879999999998</v>
      </c>
    </row>
    <row r="1070" spans="1:2" x14ac:dyDescent="0.3">
      <c r="A1070" s="73">
        <v>43618</v>
      </c>
      <c r="B1070" s="71">
        <f t="shared" si="4"/>
        <v>2.0406879999999998</v>
      </c>
    </row>
    <row r="1071" spans="1:2" x14ac:dyDescent="0.3">
      <c r="A1071" s="73">
        <v>43619</v>
      </c>
      <c r="B1071" s="71">
        <f t="shared" si="4"/>
        <v>2.0406879999999998</v>
      </c>
    </row>
    <row r="1072" spans="1:2" x14ac:dyDescent="0.3">
      <c r="A1072" s="73">
        <v>43620</v>
      </c>
      <c r="B1072" s="71">
        <f t="shared" si="4"/>
        <v>2.0406879999999998</v>
      </c>
    </row>
    <row r="1073" spans="1:2" x14ac:dyDescent="0.3">
      <c r="A1073" s="73">
        <v>43621</v>
      </c>
      <c r="B1073" s="71">
        <f t="shared" si="4"/>
        <v>2.0406879999999998</v>
      </c>
    </row>
    <row r="1074" spans="1:2" x14ac:dyDescent="0.3">
      <c r="A1074" s="73">
        <v>43622</v>
      </c>
      <c r="B1074" s="71">
        <f t="shared" si="4"/>
        <v>2.0406879999999998</v>
      </c>
    </row>
    <row r="1075" spans="1:2" x14ac:dyDescent="0.3">
      <c r="A1075" s="73">
        <v>43623</v>
      </c>
      <c r="B1075" s="71">
        <f t="shared" si="4"/>
        <v>2.0406879999999998</v>
      </c>
    </row>
    <row r="1076" spans="1:2" x14ac:dyDescent="0.3">
      <c r="A1076" s="73">
        <v>43624</v>
      </c>
      <c r="B1076" s="71">
        <f t="shared" si="4"/>
        <v>2.0406879999999998</v>
      </c>
    </row>
    <row r="1077" spans="1:2" x14ac:dyDescent="0.3">
      <c r="A1077" s="73">
        <v>43625</v>
      </c>
      <c r="B1077" s="71">
        <f t="shared" si="4"/>
        <v>2.0406879999999998</v>
      </c>
    </row>
    <row r="1078" spans="1:2" x14ac:dyDescent="0.3">
      <c r="A1078" s="73">
        <v>43626</v>
      </c>
      <c r="B1078" s="71">
        <f t="shared" si="4"/>
        <v>2.0406879999999998</v>
      </c>
    </row>
    <row r="1079" spans="1:2" x14ac:dyDescent="0.3">
      <c r="A1079" s="73">
        <v>43627</v>
      </c>
      <c r="B1079" s="71">
        <f t="shared" si="4"/>
        <v>2.0406879999999998</v>
      </c>
    </row>
    <row r="1080" spans="1:2" x14ac:dyDescent="0.3">
      <c r="A1080" s="73">
        <v>43628</v>
      </c>
      <c r="B1080" s="71">
        <f t="shared" si="4"/>
        <v>2.0406879999999998</v>
      </c>
    </row>
    <row r="1081" spans="1:2" x14ac:dyDescent="0.3">
      <c r="A1081" s="73">
        <v>43629</v>
      </c>
      <c r="B1081" s="71">
        <f t="shared" si="4"/>
        <v>2.0406879999999998</v>
      </c>
    </row>
    <row r="1082" spans="1:2" x14ac:dyDescent="0.3">
      <c r="A1082" s="73">
        <v>43630</v>
      </c>
      <c r="B1082" s="71">
        <f t="shared" si="4"/>
        <v>2.0406879999999998</v>
      </c>
    </row>
    <row r="1083" spans="1:2" x14ac:dyDescent="0.3">
      <c r="A1083" s="73">
        <v>43631</v>
      </c>
      <c r="B1083" s="71">
        <f t="shared" si="4"/>
        <v>2.0406879999999998</v>
      </c>
    </row>
    <row r="1084" spans="1:2" x14ac:dyDescent="0.3">
      <c r="A1084" s="73">
        <v>43632</v>
      </c>
      <c r="B1084" s="71">
        <f t="shared" si="4"/>
        <v>2.0406879999999998</v>
      </c>
    </row>
    <row r="1085" spans="1:2" x14ac:dyDescent="0.3">
      <c r="A1085" s="73">
        <v>43633</v>
      </c>
      <c r="B1085" s="71">
        <f t="shared" si="4"/>
        <v>2.0406879999999998</v>
      </c>
    </row>
    <row r="1086" spans="1:2" x14ac:dyDescent="0.3">
      <c r="A1086" s="73">
        <v>43634</v>
      </c>
      <c r="B1086" s="71">
        <f t="shared" si="4"/>
        <v>2.0406879999999998</v>
      </c>
    </row>
    <row r="1087" spans="1:2" x14ac:dyDescent="0.3">
      <c r="A1087" s="73">
        <v>43635</v>
      </c>
      <c r="B1087" s="71">
        <f t="shared" si="4"/>
        <v>2.0406879999999998</v>
      </c>
    </row>
    <row r="1088" spans="1:2" x14ac:dyDescent="0.3">
      <c r="A1088" s="73">
        <v>43636</v>
      </c>
      <c r="B1088" s="71">
        <f t="shared" si="4"/>
        <v>2.0406879999999998</v>
      </c>
    </row>
    <row r="1089" spans="1:2" x14ac:dyDescent="0.3">
      <c r="A1089" s="73">
        <v>43637</v>
      </c>
      <c r="B1089" s="71">
        <f t="shared" si="4"/>
        <v>2.0406879999999998</v>
      </c>
    </row>
    <row r="1090" spans="1:2" x14ac:dyDescent="0.3">
      <c r="A1090" s="73">
        <v>43638</v>
      </c>
      <c r="B1090" s="71">
        <f t="shared" si="4"/>
        <v>2.0406879999999998</v>
      </c>
    </row>
    <row r="1091" spans="1:2" x14ac:dyDescent="0.3">
      <c r="A1091" s="73">
        <v>43639</v>
      </c>
      <c r="B1091" s="71">
        <f t="shared" si="4"/>
        <v>2.0406879999999998</v>
      </c>
    </row>
    <row r="1092" spans="1:2" x14ac:dyDescent="0.3">
      <c r="A1092" s="73">
        <v>43640</v>
      </c>
      <c r="B1092" s="71">
        <f t="shared" si="4"/>
        <v>2.0406879999999998</v>
      </c>
    </row>
    <row r="1093" spans="1:2" x14ac:dyDescent="0.3">
      <c r="A1093" s="73">
        <v>43641</v>
      </c>
      <c r="B1093" s="71">
        <f t="shared" si="4"/>
        <v>2.0406879999999998</v>
      </c>
    </row>
    <row r="1094" spans="1:2" x14ac:dyDescent="0.3">
      <c r="A1094" s="73">
        <v>43642</v>
      </c>
      <c r="B1094" s="71">
        <f t="shared" si="4"/>
        <v>2.0406879999999998</v>
      </c>
    </row>
    <row r="1095" spans="1:2" x14ac:dyDescent="0.3">
      <c r="A1095" s="73">
        <v>43643</v>
      </c>
      <c r="B1095" s="71">
        <f t="shared" si="4"/>
        <v>2.0406879999999998</v>
      </c>
    </row>
    <row r="1096" spans="1:2" x14ac:dyDescent="0.3">
      <c r="A1096" s="73">
        <v>43644</v>
      </c>
      <c r="B1096" s="71">
        <f t="shared" si="4"/>
        <v>2.0406879999999998</v>
      </c>
    </row>
    <row r="1097" spans="1:2" x14ac:dyDescent="0.3">
      <c r="A1097" s="73">
        <v>43645</v>
      </c>
      <c r="B1097" s="71">
        <f t="shared" si="4"/>
        <v>2.0406879999999998</v>
      </c>
    </row>
    <row r="1098" spans="1:2" x14ac:dyDescent="0.3">
      <c r="A1098" s="73">
        <v>43646</v>
      </c>
      <c r="B1098" s="71">
        <f t="shared" si="4"/>
        <v>2.0406879999999998</v>
      </c>
    </row>
    <row r="1099" spans="1:2" x14ac:dyDescent="0.3">
      <c r="A1099" s="73">
        <v>43647</v>
      </c>
      <c r="B1099" s="71">
        <f t="shared" si="4"/>
        <v>2.0406879999999998</v>
      </c>
    </row>
    <row r="1100" spans="1:2" x14ac:dyDescent="0.3">
      <c r="A1100" s="73">
        <v>43648</v>
      </c>
      <c r="B1100" s="71">
        <f t="shared" si="4"/>
        <v>2.0406879999999998</v>
      </c>
    </row>
    <row r="1101" spans="1:2" x14ac:dyDescent="0.3">
      <c r="A1101" s="73">
        <v>43649</v>
      </c>
      <c r="B1101" s="71">
        <f t="shared" si="4"/>
        <v>2.0406879999999998</v>
      </c>
    </row>
    <row r="1102" spans="1:2" x14ac:dyDescent="0.3">
      <c r="A1102" s="73">
        <v>43650</v>
      </c>
      <c r="B1102" s="71">
        <f t="shared" si="4"/>
        <v>2.0406879999999998</v>
      </c>
    </row>
    <row r="1103" spans="1:2" x14ac:dyDescent="0.3">
      <c r="A1103" s="73">
        <v>43651</v>
      </c>
      <c r="B1103" s="71">
        <f t="shared" si="4"/>
        <v>2.0406879999999998</v>
      </c>
    </row>
    <row r="1104" spans="1:2" x14ac:dyDescent="0.3">
      <c r="A1104" s="73">
        <v>43652</v>
      </c>
      <c r="B1104" s="71">
        <f t="shared" si="4"/>
        <v>2.0406879999999998</v>
      </c>
    </row>
    <row r="1105" spans="1:2" x14ac:dyDescent="0.3">
      <c r="A1105" s="73">
        <v>43653</v>
      </c>
      <c r="B1105" s="71">
        <f t="shared" si="4"/>
        <v>2.0406879999999998</v>
      </c>
    </row>
    <row r="1106" spans="1:2" x14ac:dyDescent="0.3">
      <c r="A1106" s="73">
        <v>43654</v>
      </c>
      <c r="B1106" s="71">
        <f t="shared" si="4"/>
        <v>2.0406879999999998</v>
      </c>
    </row>
    <row r="1107" spans="1:2" x14ac:dyDescent="0.3">
      <c r="A1107" s="73">
        <v>43655</v>
      </c>
      <c r="B1107" s="71">
        <f t="shared" si="4"/>
        <v>2.0406879999999998</v>
      </c>
    </row>
    <row r="1108" spans="1:2" x14ac:dyDescent="0.3">
      <c r="A1108" s="73">
        <v>43656</v>
      </c>
      <c r="B1108" s="71">
        <f t="shared" si="4"/>
        <v>2.0406879999999998</v>
      </c>
    </row>
    <row r="1109" spans="1:2" x14ac:dyDescent="0.3">
      <c r="A1109" s="73">
        <v>43657</v>
      </c>
      <c r="B1109" s="71">
        <f t="shared" si="4"/>
        <v>2.0406879999999998</v>
      </c>
    </row>
    <row r="1110" spans="1:2" x14ac:dyDescent="0.3">
      <c r="A1110" s="73">
        <v>43658</v>
      </c>
      <c r="B1110" s="71">
        <f t="shared" ref="B1110:B1173" si="5">B1109</f>
        <v>2.0406879999999998</v>
      </c>
    </row>
    <row r="1111" spans="1:2" x14ac:dyDescent="0.3">
      <c r="A1111" s="73">
        <v>43659</v>
      </c>
      <c r="B1111" s="71">
        <f t="shared" si="5"/>
        <v>2.0406879999999998</v>
      </c>
    </row>
    <row r="1112" spans="1:2" x14ac:dyDescent="0.3">
      <c r="A1112" s="73">
        <v>43660</v>
      </c>
      <c r="B1112" s="71">
        <f t="shared" si="5"/>
        <v>2.0406879999999998</v>
      </c>
    </row>
    <row r="1113" spans="1:2" x14ac:dyDescent="0.3">
      <c r="A1113" s="73">
        <v>43661</v>
      </c>
      <c r="B1113" s="71">
        <f t="shared" si="5"/>
        <v>2.0406879999999998</v>
      </c>
    </row>
    <row r="1114" spans="1:2" x14ac:dyDescent="0.3">
      <c r="A1114" s="73">
        <v>43662</v>
      </c>
      <c r="B1114" s="71">
        <f t="shared" si="5"/>
        <v>2.0406879999999998</v>
      </c>
    </row>
    <row r="1115" spans="1:2" x14ac:dyDescent="0.3">
      <c r="A1115" s="73">
        <v>43663</v>
      </c>
      <c r="B1115" s="71">
        <f t="shared" si="5"/>
        <v>2.0406879999999998</v>
      </c>
    </row>
    <row r="1116" spans="1:2" x14ac:dyDescent="0.3">
      <c r="A1116" s="73">
        <v>43664</v>
      </c>
      <c r="B1116" s="71">
        <f t="shared" si="5"/>
        <v>2.0406879999999998</v>
      </c>
    </row>
    <row r="1117" spans="1:2" x14ac:dyDescent="0.3">
      <c r="A1117" s="73">
        <v>43665</v>
      </c>
      <c r="B1117" s="71">
        <f t="shared" si="5"/>
        <v>2.0406879999999998</v>
      </c>
    </row>
    <row r="1118" spans="1:2" x14ac:dyDescent="0.3">
      <c r="A1118" s="73">
        <v>43666</v>
      </c>
      <c r="B1118" s="71">
        <f t="shared" si="5"/>
        <v>2.0406879999999998</v>
      </c>
    </row>
    <row r="1119" spans="1:2" x14ac:dyDescent="0.3">
      <c r="A1119" s="73">
        <v>43667</v>
      </c>
      <c r="B1119" s="71">
        <f t="shared" si="5"/>
        <v>2.0406879999999998</v>
      </c>
    </row>
    <row r="1120" spans="1:2" x14ac:dyDescent="0.3">
      <c r="A1120" s="73">
        <v>43668</v>
      </c>
      <c r="B1120" s="71">
        <f t="shared" si="5"/>
        <v>2.0406879999999998</v>
      </c>
    </row>
    <row r="1121" spans="1:2" x14ac:dyDescent="0.3">
      <c r="A1121" s="73">
        <v>43669</v>
      </c>
      <c r="B1121" s="71">
        <f t="shared" si="5"/>
        <v>2.0406879999999998</v>
      </c>
    </row>
    <row r="1122" spans="1:2" x14ac:dyDescent="0.3">
      <c r="A1122" s="73">
        <v>43670</v>
      </c>
      <c r="B1122" s="71">
        <f t="shared" si="5"/>
        <v>2.0406879999999998</v>
      </c>
    </row>
    <row r="1123" spans="1:2" x14ac:dyDescent="0.3">
      <c r="A1123" s="73">
        <v>43671</v>
      </c>
      <c r="B1123" s="71">
        <f t="shared" si="5"/>
        <v>2.0406879999999998</v>
      </c>
    </row>
    <row r="1124" spans="1:2" x14ac:dyDescent="0.3">
      <c r="A1124" s="73">
        <v>43672</v>
      </c>
      <c r="B1124" s="71">
        <f t="shared" si="5"/>
        <v>2.0406879999999998</v>
      </c>
    </row>
    <row r="1125" spans="1:2" x14ac:dyDescent="0.3">
      <c r="A1125" s="73">
        <v>43673</v>
      </c>
      <c r="B1125" s="71">
        <f t="shared" si="5"/>
        <v>2.0406879999999998</v>
      </c>
    </row>
    <row r="1126" spans="1:2" x14ac:dyDescent="0.3">
      <c r="A1126" s="73">
        <v>43674</v>
      </c>
      <c r="B1126" s="71">
        <f t="shared" si="5"/>
        <v>2.0406879999999998</v>
      </c>
    </row>
    <row r="1127" spans="1:2" x14ac:dyDescent="0.3">
      <c r="A1127" s="73">
        <v>43675</v>
      </c>
      <c r="B1127" s="71">
        <f t="shared" si="5"/>
        <v>2.0406879999999998</v>
      </c>
    </row>
    <row r="1128" spans="1:2" x14ac:dyDescent="0.3">
      <c r="A1128" s="73">
        <v>43676</v>
      </c>
      <c r="B1128" s="71">
        <f t="shared" si="5"/>
        <v>2.0406879999999998</v>
      </c>
    </row>
    <row r="1129" spans="1:2" x14ac:dyDescent="0.3">
      <c r="A1129" s="73">
        <v>43677</v>
      </c>
      <c r="B1129" s="71">
        <f t="shared" si="5"/>
        <v>2.0406879999999998</v>
      </c>
    </row>
    <row r="1130" spans="1:2" x14ac:dyDescent="0.3">
      <c r="A1130" s="73">
        <v>43678</v>
      </c>
      <c r="B1130" s="71">
        <f t="shared" si="5"/>
        <v>2.0406879999999998</v>
      </c>
    </row>
    <row r="1131" spans="1:2" x14ac:dyDescent="0.3">
      <c r="A1131" s="73">
        <v>43679</v>
      </c>
      <c r="B1131" s="71">
        <f t="shared" si="5"/>
        <v>2.0406879999999998</v>
      </c>
    </row>
    <row r="1132" spans="1:2" x14ac:dyDescent="0.3">
      <c r="A1132" s="73">
        <v>43680</v>
      </c>
      <c r="B1132" s="71">
        <f t="shared" si="5"/>
        <v>2.0406879999999998</v>
      </c>
    </row>
    <row r="1133" spans="1:2" x14ac:dyDescent="0.3">
      <c r="A1133" s="73">
        <v>43681</v>
      </c>
      <c r="B1133" s="71">
        <f t="shared" si="5"/>
        <v>2.0406879999999998</v>
      </c>
    </row>
    <row r="1134" spans="1:2" x14ac:dyDescent="0.3">
      <c r="A1134" s="73">
        <v>43682</v>
      </c>
      <c r="B1134" s="71">
        <f t="shared" si="5"/>
        <v>2.0406879999999998</v>
      </c>
    </row>
    <row r="1135" spans="1:2" x14ac:dyDescent="0.3">
      <c r="A1135" s="73">
        <v>43683</v>
      </c>
      <c r="B1135" s="71">
        <f t="shared" si="5"/>
        <v>2.0406879999999998</v>
      </c>
    </row>
    <row r="1136" spans="1:2" x14ac:dyDescent="0.3">
      <c r="A1136" s="73">
        <v>43684</v>
      </c>
      <c r="B1136" s="71">
        <f t="shared" si="5"/>
        <v>2.0406879999999998</v>
      </c>
    </row>
    <row r="1137" spans="1:2" x14ac:dyDescent="0.3">
      <c r="A1137" s="73">
        <v>43685</v>
      </c>
      <c r="B1137" s="71">
        <f t="shared" si="5"/>
        <v>2.0406879999999998</v>
      </c>
    </row>
    <row r="1138" spans="1:2" x14ac:dyDescent="0.3">
      <c r="A1138" s="73">
        <v>43686</v>
      </c>
      <c r="B1138" s="71">
        <f t="shared" si="5"/>
        <v>2.0406879999999998</v>
      </c>
    </row>
    <row r="1139" spans="1:2" x14ac:dyDescent="0.3">
      <c r="A1139" s="73">
        <v>43687</v>
      </c>
      <c r="B1139" s="71">
        <f t="shared" si="5"/>
        <v>2.0406879999999998</v>
      </c>
    </row>
    <row r="1140" spans="1:2" x14ac:dyDescent="0.3">
      <c r="A1140" s="73">
        <v>43688</v>
      </c>
      <c r="B1140" s="71">
        <f t="shared" si="5"/>
        <v>2.0406879999999998</v>
      </c>
    </row>
    <row r="1141" spans="1:2" x14ac:dyDescent="0.3">
      <c r="A1141" s="73">
        <v>43689</v>
      </c>
      <c r="B1141" s="71">
        <f t="shared" si="5"/>
        <v>2.0406879999999998</v>
      </c>
    </row>
    <row r="1142" spans="1:2" x14ac:dyDescent="0.3">
      <c r="A1142" s="73">
        <v>43690</v>
      </c>
      <c r="B1142" s="71">
        <f t="shared" si="5"/>
        <v>2.0406879999999998</v>
      </c>
    </row>
    <row r="1143" spans="1:2" x14ac:dyDescent="0.3">
      <c r="A1143" s="73">
        <v>43691</v>
      </c>
      <c r="B1143" s="71">
        <f t="shared" si="5"/>
        <v>2.0406879999999998</v>
      </c>
    </row>
    <row r="1144" spans="1:2" x14ac:dyDescent="0.3">
      <c r="A1144" s="73">
        <v>43692</v>
      </c>
      <c r="B1144" s="71">
        <f t="shared" si="5"/>
        <v>2.0406879999999998</v>
      </c>
    </row>
    <row r="1145" spans="1:2" x14ac:dyDescent="0.3">
      <c r="A1145" s="73">
        <v>43693</v>
      </c>
      <c r="B1145" s="71">
        <f t="shared" si="5"/>
        <v>2.0406879999999998</v>
      </c>
    </row>
    <row r="1146" spans="1:2" x14ac:dyDescent="0.3">
      <c r="A1146" s="73">
        <v>43694</v>
      </c>
      <c r="B1146" s="71">
        <f t="shared" si="5"/>
        <v>2.0406879999999998</v>
      </c>
    </row>
    <row r="1147" spans="1:2" x14ac:dyDescent="0.3">
      <c r="A1147" s="73">
        <v>43695</v>
      </c>
      <c r="B1147" s="71">
        <f t="shared" si="5"/>
        <v>2.0406879999999998</v>
      </c>
    </row>
    <row r="1148" spans="1:2" x14ac:dyDescent="0.3">
      <c r="A1148" s="73">
        <v>43696</v>
      </c>
      <c r="B1148" s="71">
        <f t="shared" si="5"/>
        <v>2.0406879999999998</v>
      </c>
    </row>
    <row r="1149" spans="1:2" x14ac:dyDescent="0.3">
      <c r="A1149" s="73">
        <v>43697</v>
      </c>
      <c r="B1149" s="71">
        <f t="shared" si="5"/>
        <v>2.0406879999999998</v>
      </c>
    </row>
    <row r="1150" spans="1:2" x14ac:dyDescent="0.3">
      <c r="A1150" s="73">
        <v>43698</v>
      </c>
      <c r="B1150" s="71">
        <f t="shared" si="5"/>
        <v>2.0406879999999998</v>
      </c>
    </row>
    <row r="1151" spans="1:2" x14ac:dyDescent="0.3">
      <c r="A1151" s="73">
        <v>43699</v>
      </c>
      <c r="B1151" s="71">
        <f t="shared" si="5"/>
        <v>2.0406879999999998</v>
      </c>
    </row>
    <row r="1152" spans="1:2" x14ac:dyDescent="0.3">
      <c r="A1152" s="73">
        <v>43700</v>
      </c>
      <c r="B1152" s="71">
        <f t="shared" si="5"/>
        <v>2.0406879999999998</v>
      </c>
    </row>
    <row r="1153" spans="1:2" x14ac:dyDescent="0.3">
      <c r="A1153" s="73">
        <v>43701</v>
      </c>
      <c r="B1153" s="71">
        <f t="shared" si="5"/>
        <v>2.0406879999999998</v>
      </c>
    </row>
    <row r="1154" spans="1:2" x14ac:dyDescent="0.3">
      <c r="A1154" s="73">
        <v>43702</v>
      </c>
      <c r="B1154" s="71">
        <f t="shared" si="5"/>
        <v>2.0406879999999998</v>
      </c>
    </row>
    <row r="1155" spans="1:2" x14ac:dyDescent="0.3">
      <c r="A1155" s="73">
        <v>43703</v>
      </c>
      <c r="B1155" s="71">
        <f t="shared" si="5"/>
        <v>2.0406879999999998</v>
      </c>
    </row>
    <row r="1156" spans="1:2" x14ac:dyDescent="0.3">
      <c r="A1156" s="73">
        <v>43704</v>
      </c>
      <c r="B1156" s="71">
        <f t="shared" si="5"/>
        <v>2.0406879999999998</v>
      </c>
    </row>
    <row r="1157" spans="1:2" x14ac:dyDescent="0.3">
      <c r="A1157" s="73">
        <v>43705</v>
      </c>
      <c r="B1157" s="71">
        <f t="shared" si="5"/>
        <v>2.0406879999999998</v>
      </c>
    </row>
    <row r="1158" spans="1:2" x14ac:dyDescent="0.3">
      <c r="A1158" s="73">
        <v>43706</v>
      </c>
      <c r="B1158" s="71">
        <f t="shared" si="5"/>
        <v>2.0406879999999998</v>
      </c>
    </row>
    <row r="1159" spans="1:2" x14ac:dyDescent="0.3">
      <c r="A1159" s="73">
        <v>43707</v>
      </c>
      <c r="B1159" s="71">
        <f t="shared" si="5"/>
        <v>2.0406879999999998</v>
      </c>
    </row>
    <row r="1160" spans="1:2" x14ac:dyDescent="0.3">
      <c r="A1160" s="73">
        <v>43708</v>
      </c>
      <c r="B1160" s="71">
        <f t="shared" si="5"/>
        <v>2.0406879999999998</v>
      </c>
    </row>
    <row r="1161" spans="1:2" x14ac:dyDescent="0.3">
      <c r="A1161" s="73">
        <v>43709</v>
      </c>
      <c r="B1161" s="71">
        <f t="shared" si="5"/>
        <v>2.0406879999999998</v>
      </c>
    </row>
    <row r="1162" spans="1:2" x14ac:dyDescent="0.3">
      <c r="A1162" s="73">
        <v>43710</v>
      </c>
      <c r="B1162" s="71">
        <f t="shared" si="5"/>
        <v>2.0406879999999998</v>
      </c>
    </row>
    <row r="1163" spans="1:2" x14ac:dyDescent="0.3">
      <c r="A1163" s="73">
        <v>43711</v>
      </c>
      <c r="B1163" s="71">
        <f t="shared" si="5"/>
        <v>2.0406879999999998</v>
      </c>
    </row>
    <row r="1164" spans="1:2" x14ac:dyDescent="0.3">
      <c r="A1164" s="73">
        <v>43712</v>
      </c>
      <c r="B1164" s="71">
        <f t="shared" si="5"/>
        <v>2.0406879999999998</v>
      </c>
    </row>
    <row r="1165" spans="1:2" x14ac:dyDescent="0.3">
      <c r="A1165" s="73">
        <v>43713</v>
      </c>
      <c r="B1165" s="71">
        <f t="shared" si="5"/>
        <v>2.0406879999999998</v>
      </c>
    </row>
    <row r="1166" spans="1:2" x14ac:dyDescent="0.3">
      <c r="A1166" s="73">
        <v>43714</v>
      </c>
      <c r="B1166" s="71">
        <f t="shared" si="5"/>
        <v>2.0406879999999998</v>
      </c>
    </row>
    <row r="1167" spans="1:2" x14ac:dyDescent="0.3">
      <c r="A1167" s="73">
        <v>43715</v>
      </c>
      <c r="B1167" s="71">
        <f t="shared" si="5"/>
        <v>2.0406879999999998</v>
      </c>
    </row>
    <row r="1168" spans="1:2" x14ac:dyDescent="0.3">
      <c r="A1168" s="73">
        <v>43716</v>
      </c>
      <c r="B1168" s="71">
        <f t="shared" si="5"/>
        <v>2.0406879999999998</v>
      </c>
    </row>
    <row r="1169" spans="1:2" x14ac:dyDescent="0.3">
      <c r="A1169" s="73">
        <v>43717</v>
      </c>
      <c r="B1169" s="71">
        <f t="shared" si="5"/>
        <v>2.0406879999999998</v>
      </c>
    </row>
    <row r="1170" spans="1:2" x14ac:dyDescent="0.3">
      <c r="A1170" s="73">
        <v>43718</v>
      </c>
      <c r="B1170" s="71">
        <f t="shared" si="5"/>
        <v>2.0406879999999998</v>
      </c>
    </row>
    <row r="1171" spans="1:2" x14ac:dyDescent="0.3">
      <c r="A1171" s="73">
        <v>43719</v>
      </c>
      <c r="B1171" s="71">
        <f t="shared" si="5"/>
        <v>2.0406879999999998</v>
      </c>
    </row>
    <row r="1172" spans="1:2" x14ac:dyDescent="0.3">
      <c r="A1172" s="73">
        <v>43720</v>
      </c>
      <c r="B1172" s="71">
        <f t="shared" si="5"/>
        <v>2.0406879999999998</v>
      </c>
    </row>
    <row r="1173" spans="1:2" x14ac:dyDescent="0.3">
      <c r="A1173" s="73">
        <v>43721</v>
      </c>
      <c r="B1173" s="71">
        <f t="shared" si="5"/>
        <v>2.0406879999999998</v>
      </c>
    </row>
    <row r="1174" spans="1:2" x14ac:dyDescent="0.3">
      <c r="A1174" s="73">
        <v>43722</v>
      </c>
      <c r="B1174" s="71">
        <f t="shared" ref="B1174:B1237" si="6">B1173</f>
        <v>2.0406879999999998</v>
      </c>
    </row>
    <row r="1175" spans="1:2" x14ac:dyDescent="0.3">
      <c r="A1175" s="73">
        <v>43723</v>
      </c>
      <c r="B1175" s="71">
        <f t="shared" si="6"/>
        <v>2.0406879999999998</v>
      </c>
    </row>
    <row r="1176" spans="1:2" x14ac:dyDescent="0.3">
      <c r="A1176" s="73">
        <v>43724</v>
      </c>
      <c r="B1176" s="71">
        <f t="shared" si="6"/>
        <v>2.0406879999999998</v>
      </c>
    </row>
    <row r="1177" spans="1:2" x14ac:dyDescent="0.3">
      <c r="A1177" s="73">
        <v>43725</v>
      </c>
      <c r="B1177" s="71">
        <f t="shared" si="6"/>
        <v>2.0406879999999998</v>
      </c>
    </row>
    <row r="1178" spans="1:2" x14ac:dyDescent="0.3">
      <c r="A1178" s="73">
        <v>43726</v>
      </c>
      <c r="B1178" s="71">
        <f t="shared" si="6"/>
        <v>2.0406879999999998</v>
      </c>
    </row>
    <row r="1179" spans="1:2" x14ac:dyDescent="0.3">
      <c r="A1179" s="73">
        <v>43727</v>
      </c>
      <c r="B1179" s="71">
        <f t="shared" si="6"/>
        <v>2.0406879999999998</v>
      </c>
    </row>
    <row r="1180" spans="1:2" x14ac:dyDescent="0.3">
      <c r="A1180" s="73">
        <v>43728</v>
      </c>
      <c r="B1180" s="71">
        <f t="shared" si="6"/>
        <v>2.0406879999999998</v>
      </c>
    </row>
    <row r="1181" spans="1:2" x14ac:dyDescent="0.3">
      <c r="A1181" s="73">
        <v>43729</v>
      </c>
      <c r="B1181" s="71">
        <f t="shared" si="6"/>
        <v>2.0406879999999998</v>
      </c>
    </row>
    <row r="1182" spans="1:2" x14ac:dyDescent="0.3">
      <c r="A1182" s="73">
        <v>43730</v>
      </c>
      <c r="B1182" s="71">
        <f t="shared" si="6"/>
        <v>2.0406879999999998</v>
      </c>
    </row>
    <row r="1183" spans="1:2" x14ac:dyDescent="0.3">
      <c r="A1183" s="73">
        <v>43731</v>
      </c>
      <c r="B1183" s="71">
        <f t="shared" si="6"/>
        <v>2.0406879999999998</v>
      </c>
    </row>
    <row r="1184" spans="1:2" x14ac:dyDescent="0.3">
      <c r="A1184" s="73">
        <v>43732</v>
      </c>
      <c r="B1184" s="71">
        <f t="shared" si="6"/>
        <v>2.0406879999999998</v>
      </c>
    </row>
    <row r="1185" spans="1:2" x14ac:dyDescent="0.3">
      <c r="A1185" s="73">
        <v>43733</v>
      </c>
      <c r="B1185" s="71">
        <f t="shared" si="6"/>
        <v>2.0406879999999998</v>
      </c>
    </row>
    <row r="1186" spans="1:2" x14ac:dyDescent="0.3">
      <c r="A1186" s="73">
        <v>43734</v>
      </c>
      <c r="B1186" s="71">
        <f t="shared" si="6"/>
        <v>2.0406879999999998</v>
      </c>
    </row>
    <row r="1187" spans="1:2" x14ac:dyDescent="0.3">
      <c r="A1187" s="73">
        <v>43735</v>
      </c>
      <c r="B1187" s="71">
        <f t="shared" si="6"/>
        <v>2.0406879999999998</v>
      </c>
    </row>
    <row r="1188" spans="1:2" x14ac:dyDescent="0.3">
      <c r="A1188" s="73">
        <v>43736</v>
      </c>
      <c r="B1188" s="71">
        <f t="shared" si="6"/>
        <v>2.0406879999999998</v>
      </c>
    </row>
    <row r="1189" spans="1:2" x14ac:dyDescent="0.3">
      <c r="A1189" s="73">
        <v>43737</v>
      </c>
      <c r="B1189" s="71">
        <f t="shared" si="6"/>
        <v>2.0406879999999998</v>
      </c>
    </row>
    <row r="1190" spans="1:2" x14ac:dyDescent="0.3">
      <c r="A1190" s="73">
        <v>43738</v>
      </c>
      <c r="B1190" s="71">
        <f t="shared" si="6"/>
        <v>2.0406879999999998</v>
      </c>
    </row>
    <row r="1191" spans="1:2" x14ac:dyDescent="0.3">
      <c r="A1191" s="73">
        <v>43739</v>
      </c>
      <c r="B1191" s="71">
        <f t="shared" si="6"/>
        <v>2.0406879999999998</v>
      </c>
    </row>
    <row r="1192" spans="1:2" x14ac:dyDescent="0.3">
      <c r="A1192" s="73">
        <v>43740</v>
      </c>
      <c r="B1192" s="71">
        <f t="shared" si="6"/>
        <v>2.0406879999999998</v>
      </c>
    </row>
    <row r="1193" spans="1:2" x14ac:dyDescent="0.3">
      <c r="A1193" s="73">
        <v>43741</v>
      </c>
      <c r="B1193" s="71">
        <f t="shared" si="6"/>
        <v>2.0406879999999998</v>
      </c>
    </row>
    <row r="1194" spans="1:2" x14ac:dyDescent="0.3">
      <c r="A1194" s="73">
        <v>43742</v>
      </c>
      <c r="B1194" s="71">
        <f t="shared" si="6"/>
        <v>2.0406879999999998</v>
      </c>
    </row>
    <row r="1195" spans="1:2" x14ac:dyDescent="0.3">
      <c r="A1195" s="73">
        <v>43743</v>
      </c>
      <c r="B1195" s="71">
        <f t="shared" si="6"/>
        <v>2.0406879999999998</v>
      </c>
    </row>
    <row r="1196" spans="1:2" x14ac:dyDescent="0.3">
      <c r="A1196" s="73">
        <v>43744</v>
      </c>
      <c r="B1196" s="71">
        <f t="shared" si="6"/>
        <v>2.0406879999999998</v>
      </c>
    </row>
    <row r="1197" spans="1:2" x14ac:dyDescent="0.3">
      <c r="A1197" s="73">
        <v>43745</v>
      </c>
      <c r="B1197" s="71">
        <f t="shared" si="6"/>
        <v>2.0406879999999998</v>
      </c>
    </row>
    <row r="1198" spans="1:2" x14ac:dyDescent="0.3">
      <c r="A1198" s="73">
        <v>43746</v>
      </c>
      <c r="B1198" s="71">
        <f t="shared" si="6"/>
        <v>2.0406879999999998</v>
      </c>
    </row>
    <row r="1199" spans="1:2" x14ac:dyDescent="0.3">
      <c r="A1199" s="73">
        <v>43747</v>
      </c>
      <c r="B1199" s="71">
        <f t="shared" si="6"/>
        <v>2.0406879999999998</v>
      </c>
    </row>
    <row r="1200" spans="1:2" x14ac:dyDescent="0.3">
      <c r="A1200" s="73">
        <v>43748</v>
      </c>
      <c r="B1200" s="71">
        <f t="shared" si="6"/>
        <v>2.0406879999999998</v>
      </c>
    </row>
    <row r="1201" spans="1:2" x14ac:dyDescent="0.3">
      <c r="A1201" s="73">
        <v>43749</v>
      </c>
      <c r="B1201" s="71">
        <f t="shared" si="6"/>
        <v>2.0406879999999998</v>
      </c>
    </row>
    <row r="1202" spans="1:2" x14ac:dyDescent="0.3">
      <c r="A1202" s="73">
        <v>43750</v>
      </c>
      <c r="B1202" s="71">
        <f t="shared" si="6"/>
        <v>2.0406879999999998</v>
      </c>
    </row>
    <row r="1203" spans="1:2" x14ac:dyDescent="0.3">
      <c r="A1203" s="73">
        <v>43751</v>
      </c>
      <c r="B1203" s="71">
        <f t="shared" si="6"/>
        <v>2.0406879999999998</v>
      </c>
    </row>
    <row r="1204" spans="1:2" x14ac:dyDescent="0.3">
      <c r="A1204" s="73">
        <v>43752</v>
      </c>
      <c r="B1204" s="71">
        <f t="shared" si="6"/>
        <v>2.0406879999999998</v>
      </c>
    </row>
    <row r="1205" spans="1:2" x14ac:dyDescent="0.3">
      <c r="A1205" s="73">
        <v>43753</v>
      </c>
      <c r="B1205" s="71">
        <f t="shared" si="6"/>
        <v>2.0406879999999998</v>
      </c>
    </row>
    <row r="1206" spans="1:2" x14ac:dyDescent="0.3">
      <c r="A1206" s="73">
        <v>43754</v>
      </c>
      <c r="B1206" s="71">
        <f t="shared" si="6"/>
        <v>2.0406879999999998</v>
      </c>
    </row>
    <row r="1207" spans="1:2" x14ac:dyDescent="0.3">
      <c r="A1207" s="73">
        <v>43755</v>
      </c>
      <c r="B1207" s="71">
        <f t="shared" si="6"/>
        <v>2.0406879999999998</v>
      </c>
    </row>
    <row r="1208" spans="1:2" x14ac:dyDescent="0.3">
      <c r="A1208" s="73">
        <v>43756</v>
      </c>
      <c r="B1208" s="71">
        <f t="shared" si="6"/>
        <v>2.0406879999999998</v>
      </c>
    </row>
    <row r="1209" spans="1:2" x14ac:dyDescent="0.3">
      <c r="A1209" s="73">
        <v>43757</v>
      </c>
      <c r="B1209" s="71">
        <f t="shared" si="6"/>
        <v>2.0406879999999998</v>
      </c>
    </row>
    <row r="1210" spans="1:2" x14ac:dyDescent="0.3">
      <c r="A1210" s="73">
        <v>43758</v>
      </c>
      <c r="B1210" s="71">
        <f t="shared" si="6"/>
        <v>2.0406879999999998</v>
      </c>
    </row>
    <row r="1211" spans="1:2" x14ac:dyDescent="0.3">
      <c r="A1211" s="73">
        <v>43759</v>
      </c>
      <c r="B1211" s="71">
        <f t="shared" si="6"/>
        <v>2.0406879999999998</v>
      </c>
    </row>
    <row r="1212" spans="1:2" x14ac:dyDescent="0.3">
      <c r="A1212" s="73">
        <v>43760</v>
      </c>
      <c r="B1212" s="71">
        <f t="shared" si="6"/>
        <v>2.0406879999999998</v>
      </c>
    </row>
    <row r="1213" spans="1:2" x14ac:dyDescent="0.3">
      <c r="A1213" s="73">
        <v>43761</v>
      </c>
      <c r="B1213" s="71">
        <f t="shared" si="6"/>
        <v>2.0406879999999998</v>
      </c>
    </row>
    <row r="1214" spans="1:2" x14ac:dyDescent="0.3">
      <c r="A1214" s="73">
        <v>43762</v>
      </c>
      <c r="B1214" s="71">
        <f t="shared" si="6"/>
        <v>2.0406879999999998</v>
      </c>
    </row>
    <row r="1215" spans="1:2" x14ac:dyDescent="0.3">
      <c r="A1215" s="73">
        <v>43763</v>
      </c>
      <c r="B1215" s="71">
        <f t="shared" si="6"/>
        <v>2.0406879999999998</v>
      </c>
    </row>
    <row r="1216" spans="1:2" x14ac:dyDescent="0.3">
      <c r="A1216" s="73">
        <v>43764</v>
      </c>
      <c r="B1216" s="71">
        <f t="shared" si="6"/>
        <v>2.0406879999999998</v>
      </c>
    </row>
    <row r="1217" spans="1:2" x14ac:dyDescent="0.3">
      <c r="A1217" s="73">
        <v>43765</v>
      </c>
      <c r="B1217" s="71">
        <f t="shared" si="6"/>
        <v>2.0406879999999998</v>
      </c>
    </row>
    <row r="1218" spans="1:2" x14ac:dyDescent="0.3">
      <c r="A1218" s="73">
        <v>43766</v>
      </c>
      <c r="B1218" s="71">
        <f t="shared" si="6"/>
        <v>2.0406879999999998</v>
      </c>
    </row>
    <row r="1219" spans="1:2" x14ac:dyDescent="0.3">
      <c r="A1219" s="73">
        <v>43767</v>
      </c>
      <c r="B1219" s="71">
        <f t="shared" si="6"/>
        <v>2.0406879999999998</v>
      </c>
    </row>
    <row r="1220" spans="1:2" x14ac:dyDescent="0.3">
      <c r="A1220" s="73">
        <v>43768</v>
      </c>
      <c r="B1220" s="71">
        <f t="shared" si="6"/>
        <v>2.0406879999999998</v>
      </c>
    </row>
    <row r="1221" spans="1:2" x14ac:dyDescent="0.3">
      <c r="A1221" s="73">
        <v>43769</v>
      </c>
      <c r="B1221" s="71">
        <f t="shared" si="6"/>
        <v>2.0406879999999998</v>
      </c>
    </row>
    <row r="1222" spans="1:2" x14ac:dyDescent="0.3">
      <c r="A1222" s="73">
        <v>43770</v>
      </c>
      <c r="B1222" s="71">
        <f t="shared" si="6"/>
        <v>2.0406879999999998</v>
      </c>
    </row>
    <row r="1223" spans="1:2" x14ac:dyDescent="0.3">
      <c r="A1223" s="73">
        <v>43771</v>
      </c>
      <c r="B1223" s="71">
        <f t="shared" si="6"/>
        <v>2.0406879999999998</v>
      </c>
    </row>
    <row r="1224" spans="1:2" x14ac:dyDescent="0.3">
      <c r="A1224" s="73">
        <v>43772</v>
      </c>
      <c r="B1224" s="71">
        <f t="shared" si="6"/>
        <v>2.0406879999999998</v>
      </c>
    </row>
    <row r="1225" spans="1:2" x14ac:dyDescent="0.3">
      <c r="A1225" s="73">
        <v>43773</v>
      </c>
      <c r="B1225" s="71">
        <f t="shared" si="6"/>
        <v>2.0406879999999998</v>
      </c>
    </row>
    <row r="1226" spans="1:2" x14ac:dyDescent="0.3">
      <c r="A1226" s="73">
        <v>43774</v>
      </c>
      <c r="B1226" s="71">
        <f t="shared" si="6"/>
        <v>2.0406879999999998</v>
      </c>
    </row>
    <row r="1227" spans="1:2" x14ac:dyDescent="0.3">
      <c r="A1227" s="73">
        <v>43775</v>
      </c>
      <c r="B1227" s="71">
        <f t="shared" si="6"/>
        <v>2.0406879999999998</v>
      </c>
    </row>
    <row r="1228" spans="1:2" x14ac:dyDescent="0.3">
      <c r="A1228" s="73">
        <v>43776</v>
      </c>
      <c r="B1228" s="71">
        <f t="shared" si="6"/>
        <v>2.0406879999999998</v>
      </c>
    </row>
    <row r="1229" spans="1:2" x14ac:dyDescent="0.3">
      <c r="A1229" s="73">
        <v>43777</v>
      </c>
      <c r="B1229" s="71">
        <f t="shared" si="6"/>
        <v>2.0406879999999998</v>
      </c>
    </row>
    <row r="1230" spans="1:2" x14ac:dyDescent="0.3">
      <c r="A1230" s="73">
        <v>43778</v>
      </c>
      <c r="B1230" s="71">
        <f t="shared" si="6"/>
        <v>2.0406879999999998</v>
      </c>
    </row>
    <row r="1231" spans="1:2" x14ac:dyDescent="0.3">
      <c r="A1231" s="73">
        <v>43779</v>
      </c>
      <c r="B1231" s="71">
        <f t="shared" si="6"/>
        <v>2.0406879999999998</v>
      </c>
    </row>
    <row r="1232" spans="1:2" x14ac:dyDescent="0.3">
      <c r="A1232" s="73">
        <v>43780</v>
      </c>
      <c r="B1232" s="71">
        <f t="shared" si="6"/>
        <v>2.0406879999999998</v>
      </c>
    </row>
    <row r="1233" spans="1:2" x14ac:dyDescent="0.3">
      <c r="A1233" s="73">
        <v>43781</v>
      </c>
      <c r="B1233" s="71">
        <f t="shared" si="6"/>
        <v>2.0406879999999998</v>
      </c>
    </row>
    <row r="1234" spans="1:2" x14ac:dyDescent="0.3">
      <c r="A1234" s="73">
        <v>43782</v>
      </c>
      <c r="B1234" s="71">
        <f t="shared" si="6"/>
        <v>2.0406879999999998</v>
      </c>
    </row>
    <row r="1235" spans="1:2" x14ac:dyDescent="0.3">
      <c r="A1235" s="73">
        <v>43783</v>
      </c>
      <c r="B1235" s="71">
        <f t="shared" si="6"/>
        <v>2.0406879999999998</v>
      </c>
    </row>
    <row r="1236" spans="1:2" x14ac:dyDescent="0.3">
      <c r="A1236" s="73">
        <v>43784</v>
      </c>
      <c r="B1236" s="71">
        <f t="shared" si="6"/>
        <v>2.0406879999999998</v>
      </c>
    </row>
    <row r="1237" spans="1:2" x14ac:dyDescent="0.3">
      <c r="A1237" s="73">
        <v>43785</v>
      </c>
      <c r="B1237" s="71">
        <f t="shared" si="6"/>
        <v>2.0406879999999998</v>
      </c>
    </row>
    <row r="1238" spans="1:2" x14ac:dyDescent="0.3">
      <c r="A1238" s="73">
        <v>43786</v>
      </c>
      <c r="B1238" s="71">
        <f t="shared" ref="B1238:B1282" si="7">B1237</f>
        <v>2.0406879999999998</v>
      </c>
    </row>
    <row r="1239" spans="1:2" x14ac:dyDescent="0.3">
      <c r="A1239" s="73">
        <v>43787</v>
      </c>
      <c r="B1239" s="71">
        <f t="shared" si="7"/>
        <v>2.0406879999999998</v>
      </c>
    </row>
    <row r="1240" spans="1:2" x14ac:dyDescent="0.3">
      <c r="A1240" s="73">
        <v>43788</v>
      </c>
      <c r="B1240" s="71">
        <f t="shared" si="7"/>
        <v>2.0406879999999998</v>
      </c>
    </row>
    <row r="1241" spans="1:2" x14ac:dyDescent="0.3">
      <c r="A1241" s="73">
        <v>43789</v>
      </c>
      <c r="B1241" s="71">
        <f t="shared" si="7"/>
        <v>2.0406879999999998</v>
      </c>
    </row>
    <row r="1242" spans="1:2" x14ac:dyDescent="0.3">
      <c r="A1242" s="73">
        <v>43790</v>
      </c>
      <c r="B1242" s="71">
        <f t="shared" si="7"/>
        <v>2.0406879999999998</v>
      </c>
    </row>
    <row r="1243" spans="1:2" x14ac:dyDescent="0.3">
      <c r="A1243" s="73">
        <v>43791</v>
      </c>
      <c r="B1243" s="71">
        <f t="shared" si="7"/>
        <v>2.0406879999999998</v>
      </c>
    </row>
    <row r="1244" spans="1:2" x14ac:dyDescent="0.3">
      <c r="A1244" s="73">
        <v>43792</v>
      </c>
      <c r="B1244" s="71">
        <f t="shared" si="7"/>
        <v>2.0406879999999998</v>
      </c>
    </row>
    <row r="1245" spans="1:2" x14ac:dyDescent="0.3">
      <c r="A1245" s="73">
        <v>43793</v>
      </c>
      <c r="B1245" s="71">
        <f t="shared" si="7"/>
        <v>2.0406879999999998</v>
      </c>
    </row>
    <row r="1246" spans="1:2" x14ac:dyDescent="0.3">
      <c r="A1246" s="73">
        <v>43794</v>
      </c>
      <c r="B1246" s="71">
        <f t="shared" si="7"/>
        <v>2.0406879999999998</v>
      </c>
    </row>
    <row r="1247" spans="1:2" x14ac:dyDescent="0.3">
      <c r="A1247" s="73">
        <v>43795</v>
      </c>
      <c r="B1247" s="71">
        <f t="shared" si="7"/>
        <v>2.0406879999999998</v>
      </c>
    </row>
    <row r="1248" spans="1:2" x14ac:dyDescent="0.3">
      <c r="A1248" s="73">
        <v>43796</v>
      </c>
      <c r="B1248" s="71">
        <f t="shared" si="7"/>
        <v>2.0406879999999998</v>
      </c>
    </row>
    <row r="1249" spans="1:2" x14ac:dyDescent="0.3">
      <c r="A1249" s="73">
        <v>43797</v>
      </c>
      <c r="B1249" s="71">
        <f t="shared" si="7"/>
        <v>2.0406879999999998</v>
      </c>
    </row>
    <row r="1250" spans="1:2" x14ac:dyDescent="0.3">
      <c r="A1250" s="73">
        <v>43798</v>
      </c>
      <c r="B1250" s="71">
        <f t="shared" si="7"/>
        <v>2.0406879999999998</v>
      </c>
    </row>
    <row r="1251" spans="1:2" x14ac:dyDescent="0.3">
      <c r="A1251" s="73">
        <v>43799</v>
      </c>
      <c r="B1251" s="71">
        <f t="shared" si="7"/>
        <v>2.0406879999999998</v>
      </c>
    </row>
    <row r="1252" spans="1:2" x14ac:dyDescent="0.3">
      <c r="A1252" s="73">
        <v>43800</v>
      </c>
      <c r="B1252" s="71">
        <f t="shared" si="7"/>
        <v>2.0406879999999998</v>
      </c>
    </row>
    <row r="1253" spans="1:2" x14ac:dyDescent="0.3">
      <c r="A1253" s="73">
        <v>43801</v>
      </c>
      <c r="B1253" s="71">
        <f t="shared" si="7"/>
        <v>2.0406879999999998</v>
      </c>
    </row>
    <row r="1254" spans="1:2" x14ac:dyDescent="0.3">
      <c r="A1254" s="73">
        <v>43802</v>
      </c>
      <c r="B1254" s="71">
        <f t="shared" si="7"/>
        <v>2.0406879999999998</v>
      </c>
    </row>
    <row r="1255" spans="1:2" x14ac:dyDescent="0.3">
      <c r="A1255" s="73">
        <v>43803</v>
      </c>
      <c r="B1255" s="71">
        <f t="shared" si="7"/>
        <v>2.0406879999999998</v>
      </c>
    </row>
    <row r="1256" spans="1:2" x14ac:dyDescent="0.3">
      <c r="A1256" s="73">
        <v>43804</v>
      </c>
      <c r="B1256" s="71">
        <f t="shared" si="7"/>
        <v>2.0406879999999998</v>
      </c>
    </row>
    <row r="1257" spans="1:2" x14ac:dyDescent="0.3">
      <c r="A1257" s="73">
        <v>43805</v>
      </c>
      <c r="B1257" s="71">
        <f t="shared" si="7"/>
        <v>2.0406879999999998</v>
      </c>
    </row>
    <row r="1258" spans="1:2" x14ac:dyDescent="0.3">
      <c r="A1258" s="73">
        <v>43806</v>
      </c>
      <c r="B1258" s="71">
        <f t="shared" si="7"/>
        <v>2.0406879999999998</v>
      </c>
    </row>
    <row r="1259" spans="1:2" x14ac:dyDescent="0.3">
      <c r="A1259" s="73">
        <v>43807</v>
      </c>
      <c r="B1259" s="71">
        <f t="shared" si="7"/>
        <v>2.0406879999999998</v>
      </c>
    </row>
    <row r="1260" spans="1:2" x14ac:dyDescent="0.3">
      <c r="A1260" s="73">
        <v>43808</v>
      </c>
      <c r="B1260" s="71">
        <f t="shared" si="7"/>
        <v>2.0406879999999998</v>
      </c>
    </row>
    <row r="1261" spans="1:2" x14ac:dyDescent="0.3">
      <c r="A1261" s="73">
        <v>43809</v>
      </c>
      <c r="B1261" s="71">
        <f t="shared" si="7"/>
        <v>2.0406879999999998</v>
      </c>
    </row>
    <row r="1262" spans="1:2" x14ac:dyDescent="0.3">
      <c r="A1262" s="73">
        <v>43810</v>
      </c>
      <c r="B1262" s="71">
        <f t="shared" si="7"/>
        <v>2.0406879999999998</v>
      </c>
    </row>
    <row r="1263" spans="1:2" x14ac:dyDescent="0.3">
      <c r="A1263" s="73">
        <v>43811</v>
      </c>
      <c r="B1263" s="71">
        <f t="shared" si="7"/>
        <v>2.0406879999999998</v>
      </c>
    </row>
    <row r="1264" spans="1:2" x14ac:dyDescent="0.3">
      <c r="A1264" s="73">
        <v>43812</v>
      </c>
      <c r="B1264" s="71">
        <f t="shared" si="7"/>
        <v>2.0406879999999998</v>
      </c>
    </row>
    <row r="1265" spans="1:2" x14ac:dyDescent="0.3">
      <c r="A1265" s="73">
        <v>43813</v>
      </c>
      <c r="B1265" s="71">
        <f t="shared" si="7"/>
        <v>2.0406879999999998</v>
      </c>
    </row>
    <row r="1266" spans="1:2" x14ac:dyDescent="0.3">
      <c r="A1266" s="73">
        <v>43814</v>
      </c>
      <c r="B1266" s="71">
        <f t="shared" si="7"/>
        <v>2.0406879999999998</v>
      </c>
    </row>
    <row r="1267" spans="1:2" x14ac:dyDescent="0.3">
      <c r="A1267" s="73">
        <v>43815</v>
      </c>
      <c r="B1267" s="71">
        <f t="shared" si="7"/>
        <v>2.0406879999999998</v>
      </c>
    </row>
    <row r="1268" spans="1:2" x14ac:dyDescent="0.3">
      <c r="A1268" s="73">
        <v>43816</v>
      </c>
      <c r="B1268" s="71">
        <f t="shared" si="7"/>
        <v>2.0406879999999998</v>
      </c>
    </row>
    <row r="1269" spans="1:2" x14ac:dyDescent="0.3">
      <c r="A1269" s="73">
        <v>43817</v>
      </c>
      <c r="B1269" s="71">
        <f t="shared" si="7"/>
        <v>2.0406879999999998</v>
      </c>
    </row>
    <row r="1270" spans="1:2" x14ac:dyDescent="0.3">
      <c r="A1270" s="73">
        <v>43818</v>
      </c>
      <c r="B1270" s="71">
        <f t="shared" si="7"/>
        <v>2.0406879999999998</v>
      </c>
    </row>
    <row r="1271" spans="1:2" x14ac:dyDescent="0.3">
      <c r="A1271" s="73">
        <v>43819</v>
      </c>
      <c r="B1271" s="71">
        <f t="shared" si="7"/>
        <v>2.0406879999999998</v>
      </c>
    </row>
    <row r="1272" spans="1:2" x14ac:dyDescent="0.3">
      <c r="A1272" s="73">
        <v>43820</v>
      </c>
      <c r="B1272" s="71">
        <f t="shared" si="7"/>
        <v>2.0406879999999998</v>
      </c>
    </row>
    <row r="1273" spans="1:2" x14ac:dyDescent="0.3">
      <c r="A1273" s="73">
        <v>43821</v>
      </c>
      <c r="B1273" s="71">
        <f t="shared" si="7"/>
        <v>2.0406879999999998</v>
      </c>
    </row>
    <row r="1274" spans="1:2" x14ac:dyDescent="0.3">
      <c r="A1274" s="73">
        <v>43822</v>
      </c>
      <c r="B1274" s="71">
        <f t="shared" si="7"/>
        <v>2.0406879999999998</v>
      </c>
    </row>
    <row r="1275" spans="1:2" x14ac:dyDescent="0.3">
      <c r="A1275" s="73">
        <v>43823</v>
      </c>
      <c r="B1275" s="71">
        <f t="shared" si="7"/>
        <v>2.0406879999999998</v>
      </c>
    </row>
    <row r="1276" spans="1:2" x14ac:dyDescent="0.3">
      <c r="A1276" s="73">
        <v>43824</v>
      </c>
      <c r="B1276" s="71">
        <f t="shared" si="7"/>
        <v>2.0406879999999998</v>
      </c>
    </row>
    <row r="1277" spans="1:2" x14ac:dyDescent="0.3">
      <c r="A1277" s="73">
        <v>43825</v>
      </c>
      <c r="B1277" s="71">
        <f t="shared" si="7"/>
        <v>2.0406879999999998</v>
      </c>
    </row>
    <row r="1278" spans="1:2" x14ac:dyDescent="0.3">
      <c r="A1278" s="73">
        <v>43826</v>
      </c>
      <c r="B1278" s="71">
        <f t="shared" si="7"/>
        <v>2.0406879999999998</v>
      </c>
    </row>
    <row r="1279" spans="1:2" x14ac:dyDescent="0.3">
      <c r="A1279" s="73">
        <v>43827</v>
      </c>
      <c r="B1279" s="71">
        <f t="shared" si="7"/>
        <v>2.0406879999999998</v>
      </c>
    </row>
    <row r="1280" spans="1:2" x14ac:dyDescent="0.3">
      <c r="A1280" s="73">
        <v>43828</v>
      </c>
      <c r="B1280" s="71">
        <f t="shared" si="7"/>
        <v>2.0406879999999998</v>
      </c>
    </row>
    <row r="1281" spans="1:2" x14ac:dyDescent="0.3">
      <c r="A1281" s="73">
        <v>43829</v>
      </c>
      <c r="B1281" s="71">
        <f t="shared" si="7"/>
        <v>2.0406879999999998</v>
      </c>
    </row>
    <row r="1282" spans="1:2" x14ac:dyDescent="0.3">
      <c r="A1282" s="73">
        <v>43830</v>
      </c>
      <c r="B1282" s="71">
        <f t="shared" si="7"/>
        <v>2.0406879999999998</v>
      </c>
    </row>
  </sheetData>
  <sortState ref="H735:I838">
    <sortCondition ref="H735:H838"/>
  </sortState>
  <mergeCells count="1">
    <mergeCell ref="D3:L9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Itaú - TJLP - 2,5MM - 08.2016</vt:lpstr>
      <vt:lpstr>Itaú - TJLP - 3,5MM - 08.2016</vt:lpstr>
      <vt:lpstr>Itaú - SELIC- 2,5MM - 08.2016</vt:lpstr>
      <vt:lpstr>Itaú - SELIC- 2,5MM - 08.20 (2)</vt:lpstr>
      <vt:lpstr>Itaú - SELIC- 3,5MM - 08.2016</vt:lpstr>
      <vt:lpstr>Itaú - SELIC- 3,5MM - 08.20 (2)</vt:lpstr>
      <vt:lpstr>UMSELIC</vt:lpstr>
      <vt:lpstr>URTJLP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Bacio</dc:creator>
  <cp:lastModifiedBy>Daniela Filgueira</cp:lastModifiedBy>
  <cp:lastPrinted>2018-05-22T13:39:16Z</cp:lastPrinted>
  <dcterms:created xsi:type="dcterms:W3CDTF">2016-07-04T14:25:25Z</dcterms:created>
  <dcterms:modified xsi:type="dcterms:W3CDTF">2018-10-09T14:23:56Z</dcterms:modified>
</cp:coreProperties>
</file>